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75" yWindow="12195" windowWidth="2040" windowHeight="1350" tabRatio="603" activeTab="1"/>
  </bookViews>
  <sheets>
    <sheet name="Лист3" sheetId="4" r:id="rId1"/>
    <sheet name="AH" sheetId="1" r:id="rId2"/>
  </sheets>
  <definedNames>
    <definedName name="_xlnm.Print_Area" localSheetId="1">AH!$A$1:$Y$97</definedName>
    <definedName name="_xlnm.Print_Titles" localSheetId="1">AH!$A:$J,AH!$1:$3</definedName>
  </definedNames>
  <calcPr calcId="145621" fullCalcOnLoad="1"/>
</workbook>
</file>

<file path=xl/calcChain.xml><?xml version="1.0" encoding="utf-8"?>
<calcChain xmlns="http://schemas.openxmlformats.org/spreadsheetml/2006/main">
  <c r="U96" i="1" l="1"/>
  <c r="O59" i="1"/>
  <c r="O44" i="1"/>
  <c r="O9" i="1"/>
  <c r="O29" i="1"/>
  <c r="O19" i="1"/>
  <c r="O55" i="1"/>
  <c r="S4" i="1"/>
  <c r="U4" i="1" s="1"/>
  <c r="O5" i="1"/>
  <c r="U73" i="1"/>
  <c r="U71" i="1"/>
  <c r="U76" i="1"/>
  <c r="U80" i="1"/>
  <c r="U81" i="1"/>
  <c r="U83" i="1"/>
  <c r="U85" i="1"/>
  <c r="U87" i="1"/>
  <c r="U90" i="1"/>
  <c r="U92" i="1"/>
  <c r="U94" i="1"/>
  <c r="U95" i="1"/>
  <c r="U97" i="1"/>
  <c r="U68" i="1"/>
  <c r="U66" i="1"/>
  <c r="U70" i="1"/>
  <c r="S64" i="1"/>
  <c r="U64" i="1"/>
  <c r="S58" i="1"/>
  <c r="U58" i="1"/>
  <c r="S60" i="1"/>
  <c r="U60" i="1"/>
  <c r="S62" i="1"/>
  <c r="U62" i="1"/>
  <c r="S54" i="1"/>
  <c r="U54" i="1"/>
  <c r="S51" i="1"/>
  <c r="U51" i="1"/>
  <c r="S43" i="1"/>
  <c r="U43" i="1"/>
  <c r="S38" i="1"/>
  <c r="U38" i="1" s="1"/>
  <c r="S33" i="1"/>
  <c r="U33" i="1"/>
  <c r="S23" i="1"/>
  <c r="U23" i="1" s="1"/>
  <c r="S28" i="1"/>
  <c r="U28" i="1"/>
  <c r="S18" i="1"/>
  <c r="U18" i="1" s="1"/>
  <c r="S13" i="1"/>
  <c r="U13" i="1"/>
  <c r="S8" i="1"/>
  <c r="U8" i="1"/>
  <c r="S46" i="1"/>
  <c r="U46" i="1"/>
  <c r="O23" i="1"/>
</calcChain>
</file>

<file path=xl/sharedStrings.xml><?xml version="1.0" encoding="utf-8"?>
<sst xmlns="http://schemas.openxmlformats.org/spreadsheetml/2006/main" count="379" uniqueCount="166">
  <si>
    <t>ՊՄ կոդը</t>
  </si>
  <si>
    <t>Կատարողի կոդը</t>
  </si>
  <si>
    <t>Ծրագրի կամ Քաղաքականության միջոցառման անվանումը</t>
  </si>
  <si>
    <t>Չափորոշիչը (նկարագրությունը)</t>
  </si>
  <si>
    <t>Չափորոշիչի տեսակը</t>
  </si>
  <si>
    <t>Ոչ ֆինանսական ցուցանիշներ</t>
  </si>
  <si>
    <t>Ֆինանսական ցուցանիշներ (հազ. դրամ)</t>
  </si>
  <si>
    <t>Ծրագրի ընթացիկ կառավարմանն ուղղված նախատեսվող միջոցառումները</t>
  </si>
  <si>
    <t xml:space="preserve">Ցուցանիշի փոփոխու-թյուններն ըստ համապատաս-խան իրավա-կան ակտի (+/-) </t>
  </si>
  <si>
    <t>Փաստացի ցուցանիշը (կատարված և ընդունված) հաշվետու ժամանակա-հատվածում</t>
  </si>
  <si>
    <t>Հաստատված և փաստացի ցուցանիշների տարբերու-թյունը (սյ 4-սյ 3)</t>
  </si>
  <si>
    <t>Տարբերության պատճառը
(սյ. 2-ում նշված իրավական ակտերի հղումները և սյ. 5-ում նշված տարբերության պարզաբանումները)</t>
  </si>
  <si>
    <t>Ցուցանիշի հաստատված կանխատեսումը հաշվետու ժամանակահատվածի համար</t>
  </si>
  <si>
    <t>ճշտված ցուցանիշը հաշվետու ժամանակա-հատվածի համար (սյ 7+սյ 8)</t>
  </si>
  <si>
    <t>Փաստացի ցուցանիշը (դրամարկղային ծախս) հաշվետու ժամանակա-հատվածում</t>
  </si>
  <si>
    <t>Հաստատված և փաստացի ցուցանիշների տարբերությունը (սյ 10-սյ 9)</t>
  </si>
  <si>
    <t>Տարբերության պատճառը
(սյ. 8-ում նշված իրավական ակտերի հղումները և սյ. 11-ում նշված տարբերության պարզաբանումները)</t>
  </si>
  <si>
    <t>Ծրագրի ցուցանիշների (սյ.5, սյ.11) ընթացքի ազդեցությունը ՀՀ կառավարության (օր` սույն բյուջետային ծրագիր, կառավարության գործունեության ծրագրեր, ռազմավարական ծրագրեր, ՄԺԾԾ, ԱՀՌԾ և այլ) նպատակների  վրա</t>
  </si>
  <si>
    <t>Պլանավորվող գործողությունը`  ծրագրի նախատեսվող / ցանկալի արդյունքներից (նպատակներից)  տարբերությունը շտկելու համար</t>
  </si>
  <si>
    <t>Պլանավորվող գործողության ժամկետը  (սկիզբ - ավարտ)</t>
  </si>
  <si>
    <t>Ա</t>
  </si>
  <si>
    <t>Բ</t>
  </si>
  <si>
    <t>Գ</t>
  </si>
  <si>
    <t>Դ</t>
  </si>
  <si>
    <t>Ե</t>
  </si>
  <si>
    <t>Է</t>
  </si>
  <si>
    <t>Ը</t>
  </si>
  <si>
    <t>Թ</t>
  </si>
  <si>
    <t>Քանակական</t>
  </si>
  <si>
    <t>Չափորոշիչի կոդը</t>
  </si>
  <si>
    <t xml:space="preserve">
Ցուցանիշի հաստատված կանխատեսումը հաշվետու ժամանակահատվածի համար</t>
  </si>
  <si>
    <t xml:space="preserve">Ցուցանիշի փոփոխու-թյուններն ըստ համապա-տասխան իրավական ակտի (+/-) </t>
  </si>
  <si>
    <t>ճշտված ցուցանիշը հաշվետու ժամանակա-հատվածի համար (սյ 1+սյ 2)</t>
  </si>
  <si>
    <t>Ծրագրային դասիչը</t>
  </si>
  <si>
    <t>Քաղաքականության միջոցառման դասիչը</t>
  </si>
  <si>
    <t>Զ</t>
  </si>
  <si>
    <t xml:space="preserve">Ժ </t>
  </si>
  <si>
    <t>Պաշարների շարժի կոդը</t>
  </si>
  <si>
    <t>ԱԾ</t>
  </si>
  <si>
    <t>ԾՏ</t>
  </si>
  <si>
    <t>106003</t>
  </si>
  <si>
    <t>Նախադպրոցական կրթություն (Արարատի մարզ)</t>
  </si>
  <si>
    <t>5-6 տարեկան երեխաների նախապատրաստում հանրակրթ. Դպրոցներում ուսուցմանը ապահովելով հավասար մեկնարկային պայմաններ</t>
  </si>
  <si>
    <t>Տարական կրթությաւն տրամադրում</t>
  </si>
  <si>
    <t>Միջնակարգ /լրիվ/  ընդհանուր կրթության  տրամադրում</t>
  </si>
  <si>
    <t>Ներառական կրթական ծառայությունների մատուցում ֆիզիկական և մտավոր արատներ ունեցող երեխաներին տարրական ընդհանուր կրթության մակարդակում</t>
  </si>
  <si>
    <t>Ներառական կրթական ծառայությունների մատուցում ֆիզիկական և մտավոր արատներ ունեցող երեխաներին տարրական ընդհանուր  կրթության մակարդակում</t>
  </si>
  <si>
    <t>Ներառական կրթությական ծառայությունների մատուցում ֆիզիկական և մտավոր արատներ ունեցող երեխաների միջնակարգ ընդհանուր մակարդակներում</t>
  </si>
  <si>
    <t>Երաժշտական և արվեստի դպրոցներում ազգային,փողային և լարային նվագարանների գծով ուսուցման կազմակերպում</t>
  </si>
  <si>
    <t>Թանգարանային ծառայություններ և ցուցահանդեսներ</t>
  </si>
  <si>
    <t>Թանգարանային առարկաների և հավաքածուների պահպանում,համալրում , հրապարակում</t>
  </si>
  <si>
    <t>16</t>
  </si>
  <si>
    <t xml:space="preserve">Մարզի բնակչ. Համար ցուցահանդես բեմադրություն և այլ միջոցառումների կազմակերպում </t>
  </si>
  <si>
    <t>Ազդեցություն չկա</t>
  </si>
  <si>
    <t>Պետական հիմնարկների և կազմակերպությունների աշխատողների սոցիալական փաթեթով ապահովում</t>
  </si>
  <si>
    <t>02</t>
  </si>
  <si>
    <t>ՀՀ Արարատի մարզպետարանի կողմից տարածքային կառավարման քաղաքականության իրականացման ծառայություններ</t>
  </si>
  <si>
    <t>Մարզպետարանի ենթակայության հիմնարկների (կրթական առող. Մշակ.) կառավարման ծառայություններ ինչպես նաև կրթության ճանապարհաշինության , քաղաքաշինության և այլ ոլորտներում հասրակական պատվերի տեղաբաշխում, բնապահպանական առողջ. Գյուղ. Սոց. Ապահ. և այլ ոլորտներում մարզային միջոցառումների համակարգում</t>
  </si>
  <si>
    <t>06</t>
  </si>
  <si>
    <t>04</t>
  </si>
  <si>
    <t>Հիմնական կրթության տրամադրում</t>
  </si>
  <si>
    <t>03</t>
  </si>
  <si>
    <t>Հանրապետական և մարզային նշանակության  ավտոճանապարհների բարելավման  և անվտանգ  երթևեկության  ծառայուններ /Արարատի մարզ/</t>
  </si>
  <si>
    <t xml:space="preserve">Հողային  պաստառի ,երթևեվեկելի  մասի արհեստական  կառույցների  և կահավորման  էլեմենտների  նորմատիվ  մակարդակում   պահպանում  և շահագործում /ձյան մաքրում, փոսային  նորոգումներ, մաքրման աշխատանքներ,ջրահեռացում ,նշագրում , կողնակների  հարթեցում  և լրացում , ընթացիկ  նորոգման աշխատանքներ/ </t>
  </si>
  <si>
    <t>Տարրական ընդհանուր հանրակրթություն /Արարատի մարզ/</t>
  </si>
  <si>
    <t>Հիմնական ընդհանուր հանրակրթություն /Արարատի մարզ/</t>
  </si>
  <si>
    <t>Միջնակարգ  ընդհանուր հանրակրթություն /Արարատի մարզ/</t>
  </si>
  <si>
    <t>Ներառական  կրթություն տարրական դպրոցում/Արարատի մարզ/</t>
  </si>
  <si>
    <t>Ներառական  կրթություն միջին դպրոցներում/Արարատի մարզ/</t>
  </si>
  <si>
    <t>Ներառական  կրթակություն ավագ դպրոցում/Արարատի մարզ/</t>
  </si>
  <si>
    <t>Ազգային,փողային և լարային նվագարանների գծով ուսուցմում/Արարատի մարզ/</t>
  </si>
  <si>
    <t>Մշակութային միջոցաառումների իրականացում/Արարատի մարզ/</t>
  </si>
  <si>
    <t>Սոցիալապես անապահով ընտանիքների երեխաների դասագրքերի  վարձավճարիների փոխհատուցում/Արարատի մարզ/</t>
  </si>
  <si>
    <t>Սոցիալապես անապահով ընտանիքների երեխաների դասագրքերի  վարձավճարիների փոխհատուցում</t>
  </si>
  <si>
    <t>Պետական հիմնարկների և կազմակերպությունների աշխատողների առողջապահական փաթեթի,հիփոթեքային  վարկի ուսման  վճարի և հանգստի  ապահովման գծով  ծախսերի փոխհատուցում</t>
  </si>
  <si>
    <t>ԵԿ</t>
  </si>
  <si>
    <t>09</t>
  </si>
  <si>
    <t xml:space="preserve">Այլընտրանքային  աշխատանքային  ծառայողներին  դրամական  բավարարման և դրամական փոխհատուցման տրամադրում </t>
  </si>
  <si>
    <t>ՀՀ Արարատի  մարզպետարանում այլընտրանքային ծառայության անցած  ՀՀ քաղաքացիներին &lt;&lt;Այլընտրանքային  ծառայության մասին&gt;&gt; ՀՀ օրենքով սահմանված  դրամական բավարարման և փոխհատուցումների տրամադրում</t>
  </si>
  <si>
    <t>Ատեստավորման  միջոցով  որակավորում ստացած ուսուցիչներին  հավելավճարների  տրամադրում</t>
  </si>
  <si>
    <t>Հանրակրթական դպրոցներին  ատեստավորման արդյունքում  տարակարգերին համապատասխան  հավելավճարների տրամադրում</t>
  </si>
  <si>
    <t>Ֆինասավորումը կատարվել է  սոցիալական փաթեթից օգտվող  շահառուների թվին համապատասխան</t>
  </si>
  <si>
    <t>Պետական աջակցություն սահմանամերձ համայնքներին</t>
  </si>
  <si>
    <t>Պետական աջակցություն ՀՀ Արարատի մարզի սահմանամերձ համայնքներին բնական գազի, էլեկտրաէներգիայի, գույքահարկի և հողի հարկի փոխհատուցման նպատակով</t>
  </si>
  <si>
    <t>Հայաստանի էլ ցանցեր ՓԲԸ-ի կողմից ներկայացված հաշիվ ապրանքագրերի հիման վրա</t>
  </si>
  <si>
    <t>Աջակցություն  ՀՀ Համայնքների ճանապարհաշինարարական   աշխատանքների  գծով</t>
  </si>
  <si>
    <t>ՀՀ Արարատի մարզի Արալեզ  համայնքի փողոցների  ասֆալտապատմանն աջակցելու  նպատակով ՀՀԱրարատի մարզի Արալեզ  համայնքին  և ՀՀ Արարատի մարզի Այգավան -Եղեգնավան ճանապարհի  կառուցմանն աջակցելու  նպատակով  ՀՀ  Արարատի մարզի  Այգավան համայնքին  սուբվենցիայի  տրամադրում</t>
  </si>
  <si>
    <t>Ներդրումներ Առողջապահական օբյեկտներում/Արարատի Մարզ/</t>
  </si>
  <si>
    <t>ՀՀ Արարատի մարզի &lt;&lt;ՎԵդու բժշկական  կենտրոն&gt;&gt; ՓԲԸ-իջեռուցման ,տաք ջրամատակարարման և գազամատակարարման   աշխատանքների իրականացում</t>
  </si>
  <si>
    <t>Հայաստանի Հանրապետության և մայիսյան հերոսամարտերի 100-ամյակին նվիրված միջոցառումների իրականացում</t>
  </si>
  <si>
    <t>Հայաստանի Հանրապետության և մայիսյան հերոսամարտերի 100-ամյակին նվիրված միջոցառումների իրականացում, համակարգում</t>
  </si>
  <si>
    <t>Այլընտրանքային աշխատանքային ծառայողների դրամական բավարարման և դրամական փոխհատուցման տրամադրում</t>
  </si>
  <si>
    <t>ՀՀ  Արարատի մարզպետարանում 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</si>
  <si>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՛09</t>
  </si>
  <si>
    <t>&lt;&lt;Լավագույն մարզական ընտանիք&gt;&gt; մրցույթի անցկացում</t>
  </si>
  <si>
    <t>ՀՀ Նախագահի մրցանակի համար &lt;&lt;Լավագույն մարզական ընտանիք &gt;&gt; մրցույթի անցկացում</t>
  </si>
  <si>
    <t>ԿՀ</t>
  </si>
  <si>
    <t>Վարչական սարքավորումների ձեռք բերում</t>
  </si>
  <si>
    <t xml:space="preserve"> ՀՀ Արարատի մարզպետարանի աշխատակազմի  համար վարչական սարքավորումների  ձեռք  բերում</t>
  </si>
  <si>
    <t>՛01</t>
  </si>
  <si>
    <t>Աջակցություն  ՀՀ Արարատի  մարզի համայնքներին</t>
  </si>
  <si>
    <t>Տարածքների  տնտեսական և սոցիալական  ենթակառուցվածքների զարգացում</t>
  </si>
  <si>
    <t>ՀՀ Արարատի  մարզի Վեդիի համայնքի  ֆուտբոլի  դաշտի  ցանկապատման  և նստատեղերի  կառուցման նպատակով</t>
  </si>
  <si>
    <t>ՀՀ Արարատի մարզի Ոսկետափ համայքնի ասֆալտապատման  ծածկի իրականացում,Նոր ուղու համայքնի հանդիսությունների  սրագի կառուցման  աշխատանքների  իրականացման նպատակով</t>
  </si>
  <si>
    <t>ԱՁ</t>
  </si>
  <si>
    <t>՛07</t>
  </si>
  <si>
    <t>Աջակցություն խմելու  ջրի  մատակարարման և ջրահեռացման  աշխատանքներին</t>
  </si>
  <si>
    <t>ՀՀ Արարատի մարզի համայնքներին Գինեվետ համայնքի համայնքապետարանի վարչական շենքի հիմնանարոգման ,Փոքր Վեդու  համայնք տանող ճանապարհի նորոգման ասֆալտապատման  աշխատանքների իրականացման նպատակով</t>
  </si>
  <si>
    <t>ՀՀ Արարատի մարզի  Զանգակատան համայնքի  բնակիչներին  աջակցության  ցուցաբերում</t>
  </si>
  <si>
    <t>ՀՀ Արարատի մարզի  համայնքներին ՝ Արալեզի համայնքի  Ե Չարենցի փողոցի  ասֆալտապատման  աշխատանքների իրականացման նպատակով</t>
  </si>
  <si>
    <t>Արմաշ  համայնքի օրվակարգավորիչ   ջրամբարի  և նոր ջրառի կետի ու  Հայանիստ համայնքի Գետաշեն  թաղամասի խմելու ջրի ներքին ցանցի  կառուցման նպատակով  համայնքներին  աջակցություն</t>
  </si>
  <si>
    <t>01.01.18-31.12.18</t>
  </si>
  <si>
    <t>Պայմանավորված է աշակերտների թվի  տարեվերջի փաստացի  ճշտմամբ</t>
  </si>
  <si>
    <t>Արարատ քաղաքի  ՈԿՖ բանավանի փակ դրենաժային համակարգի հիմնանորոգում</t>
  </si>
  <si>
    <t>կատարվել է  հիմնավորող  փաստաթղթերի  հիման վրա</t>
  </si>
  <si>
    <t>2018թ Դեկտեմբեր ամսվա փաստացիկոմունալ ծախսերը/էլ էներգիա ,կապ, ջուր/ չեն վճարվել ,իսկ գրասենյակային նյութեր,տրանսպորտային նյութեր  հոդվածով տնտեսումերը առաջացել է  գնման գործընթացի արդյունքում</t>
  </si>
  <si>
    <t xml:space="preserve">Տնտեսումը  առաջացել է գնման արդյունքում,մրցույթը հաղթել են  ավելի  ցածր գնով </t>
  </si>
  <si>
    <t>Ծախսերը  կատարվել  են  հաշիվ ապրաքագրերի  հիման  վրա :  Որոշ ճանապարահատվածնեի  վերանորոգման են և նրանց  վրա  պահպանման աշխատանքներ   չեն կատրավել</t>
  </si>
  <si>
    <t>Ըստ օրենքի մարզպետի կառավարմանը տրված կրթական  մծակութային  և սպորտային կազմակերպությունների  կառավարում և գործունեության  համակարգում,կազմակերպությունների  քանակ</t>
  </si>
  <si>
    <t>Դպրոցական  տարիքի երեխաների ընդգրկվածություը ուսումնական հաստատորթյունների  /տոկոս/</t>
  </si>
  <si>
    <t>Մշակված չէ</t>
  </si>
  <si>
    <t>որակական</t>
  </si>
  <si>
    <t>Պահպանվող թանգարանային առարկաների քանակ</t>
  </si>
  <si>
    <t>Սպասարկող այցելուների քանակ</t>
  </si>
  <si>
    <t>կազմակերպվող ցուցահանդեսների թիվ</t>
  </si>
  <si>
    <t>Ամառային պահպանման  ենթակա ավտոճանապարհների ընդհանուր երկարությունը/կիլոմետր,ոչ կուտակային ցուցանիշ/</t>
  </si>
  <si>
    <t>Ձմեռային պահպանման  ենթակա ավտոճանապարհների ընդհանուր երկարությունը/կիլոմետր,ոչ կուտակային ցուցանիշ/</t>
  </si>
  <si>
    <t>Համաձայն ՀՀ Կառավարության 04.11.2010թ. Թիվ 1419-Ն որոժմամբ սահմանված չափանիշների</t>
  </si>
  <si>
    <t>տարրական ընդհանուր դասարանների աշակերտների թիվը</t>
  </si>
  <si>
    <t>Տարարական դասարաններում սնունդ ստացող  աշակերտներիկ թվաքանակ</t>
  </si>
  <si>
    <t>Գիտելիքների ստուգման արդյունքում աշակերտների միջին գնահատական</t>
  </si>
  <si>
    <t>Առարկայական ծրագրերի կատարումը/տոկոս/</t>
  </si>
  <si>
    <t>Հիմնական ընդհանուր դասարանների աշակերտների թիվը</t>
  </si>
  <si>
    <t>Սոցիալապես անապահով ընտանիքների երեխաների թվաքանակ</t>
  </si>
  <si>
    <t>միջջնակարգ ընդհանուր դասարանների աշակերտների  թիվ</t>
  </si>
  <si>
    <t>Ամփոփիչ ատեստավորման արդյունքում աշակերտների միջին գնահատական</t>
  </si>
  <si>
    <t>Աշակերտների թիվ</t>
  </si>
  <si>
    <t>մտավոր խնդիրներ  ունեցող աշակերտների  միջին գնահատական</t>
  </si>
  <si>
    <t>Ծառայությունը  ստացող երեխաների քանակ</t>
  </si>
  <si>
    <t>Համայնքների թիվը ,որտեղ մատուցվում է նախադպրոցական կրթություն ծառայությունը</t>
  </si>
  <si>
    <t>սնունդ ստացող երեխաների թվաքանակ</t>
  </si>
  <si>
    <t>կրթական  ծրագրերի  կատարում / տոկոս/</t>
  </si>
  <si>
    <t>Ուսման վարձավճարի փոխհատուցում   ստացող  ազգային նվագարանների գծով սովորողների թիվ</t>
  </si>
  <si>
    <t>Մշակութային միջոցառումների քանակ</t>
  </si>
  <si>
    <t>անապահով ընտանիքների  երեխաների քանակ</t>
  </si>
  <si>
    <t>Ատեստավորման արդյունքում  որակավորում ստացած ուսուցիչներ</t>
  </si>
  <si>
    <t>համապատասխան պետական հիմնարկների և կազմակերպությունների քանակ</t>
  </si>
  <si>
    <t>համայնքների քանակ</t>
  </si>
  <si>
    <t>այլընտրանքային  աշխատանքային ծառայության անցնողների թիվ</t>
  </si>
  <si>
    <t>մրցույթի մասնակիցների  թիվ</t>
  </si>
  <si>
    <t>մարզումների ձևը</t>
  </si>
  <si>
    <t>շահառուների քանակ</t>
  </si>
  <si>
    <t>համայնքների թիվ</t>
  </si>
  <si>
    <t>&lt;&lt;Հայաստանի առաջին հանրապետություն -100&gt;&gt; միջոցառումը 08.02.05.04 ծրագրով չի իրականացվել քանի որ պետ բյուջեից08.02.05.15 ծրագրով  նշված միջոցառման նպատակով  տրամադրվել է    2920.0 հազ դրամ</t>
  </si>
  <si>
    <t xml:space="preserve">   Սոցիալապես անապահով երեխաներին  դասագրքերով ապահովման համար 09.06.01.25ծրագրով մարզին հատկացված 116.9հազ դրամը  չի  օգտագործվել քանի որ դասագրքերը տրամադրվել են  ներառական կրթություն ծրագրով</t>
  </si>
  <si>
    <t>տարբերությունը  առաջացել է  տարեվերջին տարակարգ  ստացած  ուսուցիչների թվի   փաստացի  ճշտման արդյունքում</t>
  </si>
  <si>
    <t xml:space="preserve">Հայաստանի Հանրապետությունում 2018 թվականի  տարերային աղետների  հետևանքով  պատճառված վնասների  մասնակի փոխհատուցում </t>
  </si>
  <si>
    <t>Հայաստանի Հանրապետությունում կարկտահարության ցրտահարության  պատճառով  տուժած բնակիչներին  աջակցության տրամադրում</t>
  </si>
  <si>
    <t>Մարզերի քանակ</t>
  </si>
  <si>
    <t>Տարերային աղետի հետևանքով տուժած  քաղաքացինեի բացակայության պատճառով գումաը  չի ծախսվել</t>
  </si>
  <si>
    <t>Հավելված N11</t>
  </si>
  <si>
    <t> Հ Ա Շ Վ Ե Տ Վ ՈՒ Թ Յ ՈՒ Ն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</si>
  <si>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</si>
  <si>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Հայաստանի Հանրապետության Արարատի մարզպետարան</t>
  </si>
  <si>
    <t>01.01.18թ.- 01.01.19թ. ժամանակահատվածի համար</t>
  </si>
  <si>
    <t xml:space="preserve">Հիմնավորող փաստաթղթերի բացակայության պատճառով գումարը չի կատարվել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</si>
</sst>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87" formatCode="_-* #,##0.00_р_._-;\-* #,##0.00_р_._-;_-* &quot;-&quot;??_р_._-;_-@_-"/>
    <numFmt numFmtId="203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Armenian"/>
      <family val="2"/>
    </font>
    <font>
      <b/>
      <sz val="11"/>
      <color indexed="63"/>
      <name val="Calibri"/>
      <family val="2"/>
    </font>
    <font>
      <sz val="10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family val="2"/>
    </font>
    <font>
      <sz val="8"/>
      <name val="Arial Cyr"/>
      <charset val="204"/>
    </font>
    <font>
      <sz val="12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sz val="9"/>
      <color indexed="40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charset val="1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7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28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50">
    <xf numFmtId="0" fontId="0" fillId="0" borderId="0" xfId="0"/>
    <xf numFmtId="0" fontId="24" fillId="0" borderId="0" xfId="0" applyFont="1" applyBorder="1" applyAlignment="1" applyProtection="1">
      <alignment wrapText="1"/>
      <protection locked="0"/>
    </xf>
    <xf numFmtId="0" fontId="24" fillId="0" borderId="0" xfId="0" applyFon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5" fillId="24" borderId="0" xfId="40" applyNumberFormat="1" applyFont="1" applyFill="1" applyBorder="1" applyAlignment="1" applyProtection="1">
      <alignment horizontal="center" vertical="center" wrapText="1"/>
      <protection locked="0"/>
    </xf>
    <xf numFmtId="0" fontId="25" fillId="24" borderId="0" xfId="40" applyFont="1" applyFill="1" applyBorder="1" applyAlignment="1" applyProtection="1">
      <alignment horizontal="center" vertical="center" wrapText="1"/>
      <protection locked="0"/>
    </xf>
    <xf numFmtId="1" fontId="25" fillId="24" borderId="0" xfId="40" applyNumberFormat="1" applyFont="1" applyFill="1" applyBorder="1" applyAlignment="1" applyProtection="1">
      <alignment horizontal="center" vertical="center" wrapText="1"/>
      <protection locked="0"/>
    </xf>
    <xf numFmtId="187" fontId="25" fillId="24" borderId="0" xfId="28" applyFont="1" applyFill="1" applyBorder="1" applyAlignment="1" applyProtection="1">
      <alignment horizontal="center" vertical="center" wrapText="1"/>
      <protection locked="0"/>
    </xf>
    <xf numFmtId="187" fontId="25" fillId="24" borderId="0" xfId="28" quotePrefix="1" applyFont="1" applyFill="1" applyBorder="1" applyAlignment="1" applyProtection="1">
      <alignment horizontal="center" vertical="center" wrapText="1"/>
      <protection locked="0"/>
    </xf>
    <xf numFmtId="187" fontId="25" fillId="24" borderId="0" xfId="28" applyFont="1" applyFill="1" applyBorder="1" applyAlignment="1" applyProtection="1">
      <alignment horizontal="center" vertical="center" wrapText="1"/>
    </xf>
    <xf numFmtId="1" fontId="25" fillId="24" borderId="0" xfId="40" quotePrefix="1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vertical="center" wrapText="1"/>
      <protection locked="0"/>
    </xf>
    <xf numFmtId="0" fontId="25" fillId="0" borderId="10" xfId="40" applyFont="1" applyFill="1" applyBorder="1" applyAlignment="1" applyProtection="1">
      <alignment horizontal="center" vertical="center" wrapText="1"/>
      <protection hidden="1"/>
    </xf>
    <xf numFmtId="0" fontId="25" fillId="0" borderId="10" xfId="0" applyFont="1" applyFill="1" applyBorder="1" applyAlignment="1">
      <alignment horizontal="center" vertical="center" wrapText="1"/>
    </xf>
    <xf numFmtId="49" fontId="25" fillId="0" borderId="10" xfId="40" applyNumberFormat="1" applyFont="1" applyFill="1" applyBorder="1" applyAlignment="1" applyProtection="1">
      <alignment horizontal="center" vertical="center" wrapText="1"/>
      <protection locked="0"/>
    </xf>
    <xf numFmtId="0" fontId="25" fillId="0" borderId="10" xfId="40" applyFont="1" applyFill="1" applyBorder="1" applyAlignment="1" applyProtection="1">
      <alignment horizontal="center" vertical="center" wrapText="1"/>
      <protection locked="0"/>
    </xf>
    <xf numFmtId="187" fontId="25" fillId="0" borderId="10" xfId="28" applyFont="1" applyFill="1" applyBorder="1" applyAlignment="1" applyProtection="1">
      <alignment horizontal="center" vertical="center" wrapText="1"/>
      <protection locked="0"/>
    </xf>
    <xf numFmtId="187" fontId="25" fillId="0" borderId="10" xfId="28" quotePrefix="1" applyFont="1" applyFill="1" applyBorder="1" applyAlignment="1" applyProtection="1">
      <alignment horizontal="center" vertical="center" wrapText="1"/>
      <protection locked="0"/>
    </xf>
    <xf numFmtId="187" fontId="25" fillId="0" borderId="10" xfId="28" applyFont="1" applyFill="1" applyBorder="1" applyAlignment="1" applyProtection="1">
      <alignment horizontal="center" vertical="center" wrapText="1"/>
    </xf>
    <xf numFmtId="0" fontId="25" fillId="0" borderId="10" xfId="40" quotePrefix="1" applyFont="1" applyFill="1" applyBorder="1" applyAlignment="1" applyProtection="1">
      <alignment horizontal="center" vertical="center" wrapText="1"/>
      <protection locked="0"/>
    </xf>
    <xf numFmtId="1" fontId="25" fillId="0" borderId="10" xfId="40" applyNumberFormat="1" applyFont="1" applyFill="1" applyBorder="1" applyAlignment="1" applyProtection="1">
      <alignment horizontal="center" vertical="center" wrapText="1"/>
      <protection locked="0"/>
    </xf>
    <xf numFmtId="49" fontId="25" fillId="0" borderId="10" xfId="40" quotePrefix="1" applyNumberFormat="1" applyFont="1" applyFill="1" applyBorder="1" applyAlignment="1" applyProtection="1">
      <alignment horizontal="center" vertical="center" wrapText="1"/>
      <protection locked="0"/>
    </xf>
    <xf numFmtId="1" fontId="25" fillId="0" borderId="10" xfId="40" quotePrefix="1" applyNumberFormat="1" applyFont="1" applyFill="1" applyBorder="1" applyAlignment="1" applyProtection="1">
      <alignment horizontal="center" vertical="center" wrapText="1"/>
      <protection locked="0"/>
    </xf>
    <xf numFmtId="187" fontId="25" fillId="0" borderId="10" xfId="28" applyFont="1" applyFill="1" applyBorder="1" applyAlignment="1">
      <alignment horizontal="center" vertical="center" wrapText="1"/>
    </xf>
    <xf numFmtId="203" fontId="25" fillId="0" borderId="10" xfId="40" quotePrefix="1" applyNumberFormat="1" applyFont="1" applyFill="1" applyBorder="1" applyAlignment="1" applyProtection="1">
      <alignment horizontal="center" vertical="center" wrapText="1"/>
      <protection locked="0"/>
    </xf>
    <xf numFmtId="203" fontId="25" fillId="0" borderId="10" xfId="4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40" applyFont="1" applyFill="1" applyBorder="1" applyAlignment="1" applyProtection="1">
      <alignment horizontal="center" vertical="center" wrapText="1"/>
      <protection hidden="1"/>
    </xf>
    <xf numFmtId="0" fontId="25" fillId="0" borderId="0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49" fontId="25" fillId="24" borderId="0" xfId="0" applyNumberFormat="1" applyFont="1" applyFill="1" applyBorder="1" applyAlignment="1">
      <alignment horizontal="center" vertical="center" wrapText="1"/>
    </xf>
    <xf numFmtId="187" fontId="25" fillId="24" borderId="0" xfId="28" applyFont="1" applyFill="1" applyBorder="1" applyAlignment="1">
      <alignment horizontal="center" vertical="center" wrapText="1"/>
    </xf>
    <xf numFmtId="0" fontId="25" fillId="24" borderId="0" xfId="0" quotePrefix="1" applyFont="1" applyFill="1" applyBorder="1" applyAlignment="1">
      <alignment horizontal="center" vertical="center" wrapText="1"/>
    </xf>
    <xf numFmtId="187" fontId="25" fillId="24" borderId="0" xfId="28" quotePrefix="1" applyFont="1" applyFill="1" applyBorder="1" applyAlignment="1">
      <alignment horizontal="center" vertical="center" wrapText="1"/>
    </xf>
    <xf numFmtId="43" fontId="25" fillId="24" borderId="0" xfId="0" applyNumberFormat="1" applyFont="1" applyFill="1" applyBorder="1" applyAlignment="1">
      <alignment horizontal="center" vertical="center" wrapText="1"/>
    </xf>
    <xf numFmtId="0" fontId="25" fillId="0" borderId="10" xfId="40" applyFont="1" applyFill="1" applyBorder="1" applyAlignment="1" applyProtection="1">
      <alignment horizontal="left" vertical="center" wrapText="1"/>
      <protection locked="0"/>
    </xf>
    <xf numFmtId="0" fontId="2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10" xfId="0" applyFont="1" applyFill="1" applyBorder="1" applyAlignment="1" applyProtection="1">
      <alignment horizontal="left" vertical="center" wrapText="1"/>
      <protection locked="0"/>
    </xf>
    <xf numFmtId="0" fontId="25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6" fillId="0" borderId="10" xfId="40" applyFont="1" applyFill="1" applyBorder="1" applyAlignment="1" applyProtection="1">
      <alignment horizontal="left" vertical="center" wrapText="1"/>
      <protection locked="0"/>
    </xf>
    <xf numFmtId="0" fontId="25" fillId="0" borderId="10" xfId="40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center"/>
    </xf>
    <xf numFmtId="0" fontId="24" fillId="0" borderId="0" xfId="0" applyFont="1" applyBorder="1" applyAlignment="1" applyProtection="1">
      <alignment horizontal="right" vertical="center" wrapText="1"/>
      <protection locked="0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 wrapText="1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5" fillId="0" borderId="10" xfId="40" applyFont="1" applyFill="1" applyBorder="1" applyAlignment="1" applyProtection="1">
      <alignment horizontal="center" vertical="center" wrapText="1"/>
      <protection hidden="1"/>
    </xf>
    <xf numFmtId="0" fontId="25" fillId="0" borderId="10" xfId="40" applyFont="1" applyFill="1" applyBorder="1" applyAlignment="1" applyProtection="1">
      <alignment horizontal="center" vertical="center" textRotation="90" wrapText="1"/>
      <protection hidden="1"/>
    </xf>
    <xf numFmtId="0" fontId="25" fillId="0" borderId="10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rmal_Hashvetvutjunner" xfId="40"/>
    <cellStyle name="Note 2" xfId="41"/>
    <cellStyle name="Output 2" xfId="42"/>
    <cellStyle name="Style 1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E29" sqref="E29"/>
    </sheetView>
  </sheetViews>
  <sheetFormatPr defaultRowHeight="13.5"/>
  <cols>
    <col min="1" max="1" width="5.140625" style="1" customWidth="1"/>
    <col min="2" max="5" width="9.140625" style="1"/>
    <col min="6" max="6" width="11" style="1" customWidth="1"/>
    <col min="7" max="7" width="9.140625" style="1"/>
    <col min="8" max="8" width="10.7109375" style="1" customWidth="1"/>
    <col min="9" max="11" width="9.140625" style="1"/>
    <col min="12" max="12" width="34.5703125" style="1" customWidth="1"/>
    <col min="13" max="13" width="13.85546875" style="1" customWidth="1"/>
    <col min="14" max="15" width="9.140625" style="1"/>
    <col min="16" max="16" width="8.5703125" style="1" customWidth="1"/>
    <col min="17" max="17" width="6.7109375" style="1" customWidth="1"/>
    <col min="18" max="16384" width="9.140625" style="1"/>
  </cols>
  <sheetData>
    <row r="1" spans="1:18" ht="37.5" customHeight="1">
      <c r="O1" s="43" t="s">
        <v>160</v>
      </c>
      <c r="P1" s="43"/>
      <c r="Q1" s="43"/>
      <c r="R1" s="43"/>
    </row>
    <row r="2" spans="1:18" ht="20.25" customHeight="1">
      <c r="M2" s="12"/>
    </row>
    <row r="3" spans="1:18" ht="20.25" customHeight="1">
      <c r="M3" s="12"/>
    </row>
    <row r="5" spans="1:18" ht="17.25">
      <c r="A5" s="44"/>
      <c r="C5" s="2"/>
      <c r="D5" s="2"/>
      <c r="L5" s="3"/>
    </row>
    <row r="6" spans="1:18">
      <c r="A6" s="44"/>
      <c r="C6" s="2"/>
      <c r="D6" s="2"/>
    </row>
    <row r="7" spans="1:18" ht="17.25">
      <c r="A7" s="42" t="s">
        <v>161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ht="47.25" customHeight="1">
      <c r="A8" s="45" t="s">
        <v>162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ht="39.75" customHeight="1">
      <c r="A9" s="46" t="s">
        <v>163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ht="17.25">
      <c r="A10" s="42" t="s">
        <v>164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17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8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</sheetData>
  <mergeCells count="6">
    <mergeCell ref="A10:R10"/>
    <mergeCell ref="O1:R1"/>
    <mergeCell ref="A5:A6"/>
    <mergeCell ref="A7:R7"/>
    <mergeCell ref="A8:R8"/>
    <mergeCell ref="A9:R9"/>
  </mergeCells>
  <phoneticPr fontId="22" type="noConversion"/>
  <dataValidations count="8">
    <dataValidation type="custom" allowBlank="1" showInputMessage="1" showErrorMessage="1" sqref="K49">
      <formula1>IF(OR($O47="",ISBLANK($O47),$O47="ù³Ý³Ï³Ï³Ý", $O47="ß³Ñ³éáõÝ»ñÇ ù³Ý³ÏÁ", $O47="³ÏïÇíÇ Í³é³ÛáõÃÛ³Ý Ï³ÝË³ï»ëíáÕ Å³ÙÏ»ïÁ", $O47="³ÏïÇíÇ ï³ñÇùÁ"),ISNUMBER(K49),TRUE)</formula1>
    </dataValidation>
    <dataValidation type="custom" allowBlank="1" showInputMessage="1" showErrorMessage="1" sqref="K40:K43">
      <formula1>IF(OR($O40="",ISBLANK($O40),$O40="ù³Ý³Ï³Ï³Ý", $O40="ß³Ñ³éáõÝ»ñÇ ù³Ý³ÏÁ", $O40="³ÏïÇíÇ Í³é³ÛáõÃÛ³Ý Ï³ÝË³ï»ëíáÕ Å³ÙÏ»ïÁ", $O40="³ÏïÇíÇ ï³ñÇùÁ"),ISNUMBER(K40),TRUE)</formula1>
    </dataValidation>
    <dataValidation type="custom" allowBlank="1" showInputMessage="1" showErrorMessage="1" sqref="K44:K48">
      <formula1>IF(OR($O43="",ISBLANK($O43),$O43="ù³Ý³Ï³Ï³Ý", $O43="ß³Ñ³éáõÝ»ñÇ ù³Ý³ÏÁ", $O43="³ÏïÇíÇ Í³é³ÛáõÃÛ³Ý Ï³ÝË³ï»ëíáÕ Å³ÙÏ»ïÁ", $O43="³ÏïÇíÇ ï³ñÇùÁ"),ISNUMBER(K44),TRUE)</formula1>
    </dataValidation>
    <dataValidation type="custom" allowBlank="1" showInputMessage="1" showErrorMessage="1" sqref="N40:N43">
      <formula1>IF(OR($O40="",ISBLANK($O40),$O40="ù³Ý³Ï³Ï³Ý", $O40="ß³Ñ³éáõÝ»ñÇ ù³Ý³ÏÁ", $O40="³ÏïÇíÇ Í³é³ÛáõÃÛ³Ý Ï³ÝË³ï»ëíáÕ Å³ÙÏ»ïÁ", $O40="í³ñÏ ëï³óáÕ ³ÝÓ³Ýó ù³Ý³ÏÁ",$O40="í³ñÏ ëï³óáÕ Ï³½Ù³Ï»ñåáõÃÛáõÝÝ»ñÇ ù³Ý³ÏÁ"),ISNUMBER(N40),TRUE)</formula1>
    </dataValidation>
    <dataValidation type="custom" allowBlank="1" showInputMessage="1" showErrorMessage="1" sqref="N45">
      <formula1>IF(OR($O42="",ISBLANK($O42),$O42="ù³Ý³Ï³Ï³Ý", $O42="ß³Ñ³éáõÝ»ñÇ ù³Ý³ÏÁ", $O42="³ÏïÇíÇ Í³é³ÛáõÃÛ³Ý Ï³ÝË³ï»ëíáÕ Å³ÙÏ»ïÁ", $O42="í³ñÏ ëï³óáÕ ³ÝÓ³Ýó ù³Ý³ÏÁ",$O42="í³ñÏ ëï³óáÕ Ï³½Ù³Ï»ñåáõÃÛáõÝÝ»ñÇ ù³Ý³ÏÁ"),ISNUMBER(N45),TRUE)</formula1>
    </dataValidation>
    <dataValidation type="custom" allowBlank="1" showInputMessage="1" showErrorMessage="1" sqref="N44 N46:N47">
      <formula1>IF(OR($O43="",ISBLANK($O43),$O43="ù³Ý³Ï³Ï³Ý", $O43="ß³Ñ³éáõÝ»ñÇ ù³Ý³ÏÁ", $O43="³ÏïÇíÇ Í³é³ÛáõÃÛ³Ý Ï³ÝË³ï»ëíáÕ Å³ÙÏ»ïÁ", $O43="í³ñÏ ëï³óáÕ ³ÝÓ³Ýó ù³Ý³ÏÁ",$O43="í³ñÏ ëï³óáÕ Ï³½Ù³Ï»ñåáõÃÛáõÝÝ»ñÇ ù³Ý³ÏÁ"),ISNUMBER(N44),TRUE)</formula1>
    </dataValidation>
    <dataValidation type="custom" allowBlank="1" showInputMessage="1" showErrorMessage="1" sqref="N48">
      <formula1>IF(OR($O46="",ISBLANK($O46),$O46="ù³Ý³Ï³Ï³Ý", $O46="ß³Ñ³éáõÝ»ñÇ ù³Ý³ÏÁ", $O46="³ÏïÇíÇ Í³é³ÛáõÃÛ³Ý Ï³ÝË³ï»ëíáÕ Å³ÙÏ»ïÁ", $O46="í³ñÏ ëï³óáÕ ³ÝÓ³Ýó ù³Ý³ÏÁ",$O46="í³ñÏ ëï³óáÕ Ï³½Ù³Ï»ñåáõÃÛáõÝÝ»ñÇ ù³Ý³ÏÁ"),ISNUMBER(N48),TRUE)</formula1>
    </dataValidation>
    <dataValidation type="list" allowBlank="1" showInputMessage="1" showErrorMessage="1" sqref="J68:J69 J72:J73 J78 J58:J60 J40:J48 J53 J65">
      <formula1>$AS$6:$AS$16</formula1>
    </dataValidation>
  </dataValidations>
  <pageMargins left="0.2" right="0.19" top="0.17" bottom="0.36" header="0.17" footer="0.17"/>
  <pageSetup paperSize="9" scale="75" firstPageNumber="4106" orientation="landscape" useFirstPageNumber="1" verticalDpi="0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3"/>
  <sheetViews>
    <sheetView tabSelected="1" topLeftCell="A91" zoomScaleNormal="100" zoomScaleSheetLayoutView="100" workbookViewId="0">
      <selection activeCell="D99" sqref="D99"/>
    </sheetView>
  </sheetViews>
  <sheetFormatPr defaultRowHeight="13.5"/>
  <cols>
    <col min="1" max="1" width="6.85546875" style="30" customWidth="1"/>
    <col min="2" max="2" width="2.5703125" style="29" customWidth="1"/>
    <col min="3" max="3" width="5.42578125" style="29" customWidth="1"/>
    <col min="4" max="4" width="4.140625" style="29" customWidth="1"/>
    <col min="5" max="5" width="4" style="29" customWidth="1"/>
    <col min="6" max="6" width="2.7109375" style="29" customWidth="1"/>
    <col min="7" max="7" width="2.85546875" style="29" customWidth="1"/>
    <col min="8" max="8" width="28.42578125" style="29" customWidth="1"/>
    <col min="9" max="9" width="38.140625" style="29" customWidth="1"/>
    <col min="10" max="10" width="10.28515625" style="29" customWidth="1"/>
    <col min="11" max="11" width="11" style="29" customWidth="1"/>
    <col min="12" max="12" width="11.85546875" style="29" customWidth="1"/>
    <col min="13" max="13" width="14.42578125" style="29" customWidth="1"/>
    <col min="14" max="14" width="13.5703125" style="29" customWidth="1"/>
    <col min="15" max="15" width="14.85546875" style="29" customWidth="1"/>
    <col min="16" max="16" width="16.85546875" style="29" customWidth="1"/>
    <col min="17" max="17" width="14" style="29" customWidth="1"/>
    <col min="18" max="18" width="12.7109375" style="29" customWidth="1"/>
    <col min="19" max="19" width="13.85546875" style="29" customWidth="1"/>
    <col min="20" max="20" width="13.28515625" style="29" customWidth="1"/>
    <col min="21" max="21" width="13.85546875" style="29" customWidth="1"/>
    <col min="22" max="22" width="22.140625" style="29" customWidth="1"/>
    <col min="23" max="23" width="26.85546875" style="29" customWidth="1"/>
    <col min="24" max="24" width="24" style="29" customWidth="1"/>
    <col min="25" max="25" width="17.42578125" style="29" customWidth="1"/>
    <col min="26" max="16384" width="9.140625" style="29"/>
  </cols>
  <sheetData>
    <row r="1" spans="1:40" s="27" customFormat="1" ht="27" customHeight="1">
      <c r="A1" s="48" t="s">
        <v>0</v>
      </c>
      <c r="B1" s="48" t="s">
        <v>1</v>
      </c>
      <c r="C1" s="47" t="s">
        <v>33</v>
      </c>
      <c r="D1" s="47"/>
      <c r="E1" s="47"/>
      <c r="F1" s="48" t="s">
        <v>29</v>
      </c>
      <c r="G1" s="48" t="s">
        <v>37</v>
      </c>
      <c r="H1" s="47" t="s">
        <v>2</v>
      </c>
      <c r="I1" s="47" t="s">
        <v>3</v>
      </c>
      <c r="J1" s="47" t="s">
        <v>4</v>
      </c>
      <c r="K1" s="47" t="s">
        <v>5</v>
      </c>
      <c r="L1" s="47"/>
      <c r="M1" s="47"/>
      <c r="N1" s="47"/>
      <c r="O1" s="47"/>
      <c r="P1" s="47"/>
      <c r="Q1" s="47" t="s">
        <v>6</v>
      </c>
      <c r="R1" s="47"/>
      <c r="S1" s="47"/>
      <c r="T1" s="49"/>
      <c r="U1" s="49"/>
      <c r="V1" s="49"/>
      <c r="W1" s="47" t="s">
        <v>7</v>
      </c>
      <c r="X1" s="47"/>
      <c r="Y1" s="47"/>
    </row>
    <row r="2" spans="1:40" s="27" customFormat="1" ht="150" customHeight="1">
      <c r="A2" s="48"/>
      <c r="B2" s="48"/>
      <c r="C2" s="13" t="s">
        <v>33</v>
      </c>
      <c r="D2" s="47" t="s">
        <v>34</v>
      </c>
      <c r="E2" s="47"/>
      <c r="F2" s="48"/>
      <c r="G2" s="48"/>
      <c r="H2" s="47"/>
      <c r="I2" s="47"/>
      <c r="J2" s="47"/>
      <c r="K2" s="13" t="s">
        <v>30</v>
      </c>
      <c r="L2" s="13" t="s">
        <v>31</v>
      </c>
      <c r="M2" s="13" t="s">
        <v>32</v>
      </c>
      <c r="N2" s="13" t="s">
        <v>9</v>
      </c>
      <c r="O2" s="13" t="s">
        <v>10</v>
      </c>
      <c r="P2" s="13" t="s">
        <v>11</v>
      </c>
      <c r="Q2" s="13" t="s">
        <v>12</v>
      </c>
      <c r="R2" s="13" t="s">
        <v>8</v>
      </c>
      <c r="S2" s="13" t="s">
        <v>13</v>
      </c>
      <c r="T2" s="13" t="s">
        <v>14</v>
      </c>
      <c r="U2" s="13" t="s">
        <v>15</v>
      </c>
      <c r="V2" s="13" t="s">
        <v>16</v>
      </c>
      <c r="W2" s="13" t="s">
        <v>17</v>
      </c>
      <c r="X2" s="13" t="s">
        <v>18</v>
      </c>
      <c r="Y2" s="13" t="s">
        <v>19</v>
      </c>
    </row>
    <row r="3" spans="1:40" s="27" customFormat="1" ht="24.75" customHeight="1">
      <c r="A3" s="13" t="s">
        <v>20</v>
      </c>
      <c r="B3" s="13" t="s">
        <v>21</v>
      </c>
      <c r="C3" s="13" t="s">
        <v>22</v>
      </c>
      <c r="D3" s="13" t="s">
        <v>23</v>
      </c>
      <c r="E3" s="13" t="s">
        <v>24</v>
      </c>
      <c r="F3" s="13" t="s">
        <v>35</v>
      </c>
      <c r="G3" s="13" t="s">
        <v>25</v>
      </c>
      <c r="H3" s="13" t="s">
        <v>26</v>
      </c>
      <c r="I3" s="13" t="s">
        <v>27</v>
      </c>
      <c r="J3" s="13" t="s">
        <v>36</v>
      </c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13">
        <v>9</v>
      </c>
      <c r="T3" s="13">
        <v>10</v>
      </c>
      <c r="U3" s="13">
        <v>11</v>
      </c>
      <c r="V3" s="13">
        <v>12</v>
      </c>
      <c r="W3" s="13">
        <v>13</v>
      </c>
      <c r="X3" s="13">
        <v>14</v>
      </c>
      <c r="Y3" s="13">
        <v>15</v>
      </c>
    </row>
    <row r="4" spans="1:40" s="28" customFormat="1" ht="148.5" customHeight="1">
      <c r="A4" s="15" t="s">
        <v>40</v>
      </c>
      <c r="B4" s="16">
        <v>1</v>
      </c>
      <c r="C4" s="16">
        <v>1002</v>
      </c>
      <c r="D4" s="16" t="s">
        <v>38</v>
      </c>
      <c r="E4" s="15" t="s">
        <v>55</v>
      </c>
      <c r="F4" s="15"/>
      <c r="G4" s="16"/>
      <c r="H4" s="35" t="s">
        <v>56</v>
      </c>
      <c r="I4" s="36" t="s">
        <v>57</v>
      </c>
      <c r="J4" s="16"/>
      <c r="K4" s="16"/>
      <c r="L4" s="16"/>
      <c r="M4" s="16"/>
      <c r="N4" s="16"/>
      <c r="O4" s="16"/>
      <c r="P4" s="16"/>
      <c r="Q4" s="17">
        <v>487955.4</v>
      </c>
      <c r="R4" s="18">
        <v>-5257.6</v>
      </c>
      <c r="S4" s="17">
        <f>Q4+R4</f>
        <v>482697.80000000005</v>
      </c>
      <c r="T4" s="17">
        <v>477201.05</v>
      </c>
      <c r="U4" s="19">
        <f>T4-S4</f>
        <v>-5496.7500000000582</v>
      </c>
      <c r="V4" s="35" t="s">
        <v>115</v>
      </c>
      <c r="W4" s="16" t="s">
        <v>53</v>
      </c>
      <c r="X4" s="16"/>
      <c r="Y4" s="16" t="s">
        <v>111</v>
      </c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0" s="28" customFormat="1" ht="121.5" customHeight="1">
      <c r="A5" s="15"/>
      <c r="B5" s="16"/>
      <c r="C5" s="16"/>
      <c r="D5" s="16"/>
      <c r="E5" s="15"/>
      <c r="F5" s="15"/>
      <c r="G5" s="16"/>
      <c r="H5" s="35"/>
      <c r="I5" s="36" t="s">
        <v>118</v>
      </c>
      <c r="J5" s="16" t="s">
        <v>28</v>
      </c>
      <c r="K5" s="16">
        <v>169</v>
      </c>
      <c r="L5" s="17">
        <v>0</v>
      </c>
      <c r="M5" s="16">
        <v>169</v>
      </c>
      <c r="N5" s="16">
        <v>169</v>
      </c>
      <c r="O5" s="17">
        <f>N5-M5</f>
        <v>0</v>
      </c>
      <c r="P5" s="16"/>
      <c r="Q5" s="17"/>
      <c r="R5" s="18"/>
      <c r="S5" s="17"/>
      <c r="T5" s="17"/>
      <c r="U5" s="19"/>
      <c r="V5" s="35"/>
      <c r="W5" s="16"/>
      <c r="X5" s="16"/>
      <c r="Y5" s="16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</row>
    <row r="6" spans="1:40" s="28" customFormat="1" ht="56.25" customHeight="1">
      <c r="A6" s="15"/>
      <c r="B6" s="16"/>
      <c r="C6" s="16"/>
      <c r="D6" s="16"/>
      <c r="E6" s="15"/>
      <c r="F6" s="15"/>
      <c r="G6" s="16"/>
      <c r="H6" s="35"/>
      <c r="I6" s="36" t="s">
        <v>119</v>
      </c>
      <c r="J6" s="16" t="s">
        <v>28</v>
      </c>
      <c r="K6" s="16">
        <v>100</v>
      </c>
      <c r="L6" s="16"/>
      <c r="M6" s="16">
        <v>100</v>
      </c>
      <c r="N6" s="16">
        <v>100</v>
      </c>
      <c r="O6" s="17">
        <v>0</v>
      </c>
      <c r="P6" s="16"/>
      <c r="Q6" s="17"/>
      <c r="R6" s="18"/>
      <c r="S6" s="17"/>
      <c r="T6" s="17"/>
      <c r="U6" s="19"/>
      <c r="V6" s="35"/>
      <c r="W6" s="16"/>
      <c r="X6" s="16"/>
      <c r="Y6" s="16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40" s="28" customFormat="1" ht="46.5" customHeight="1">
      <c r="A7" s="15"/>
      <c r="B7" s="16"/>
      <c r="C7" s="16"/>
      <c r="D7" s="16"/>
      <c r="E7" s="15"/>
      <c r="F7" s="15"/>
      <c r="G7" s="16"/>
      <c r="H7" s="35"/>
      <c r="I7" s="36" t="s">
        <v>120</v>
      </c>
      <c r="J7" s="16" t="s">
        <v>121</v>
      </c>
      <c r="K7" s="16"/>
      <c r="L7" s="16"/>
      <c r="M7" s="16"/>
      <c r="N7" s="16"/>
      <c r="O7" s="16"/>
      <c r="P7" s="16"/>
      <c r="Q7" s="17"/>
      <c r="R7" s="18"/>
      <c r="S7" s="17"/>
      <c r="T7" s="17"/>
      <c r="U7" s="19"/>
      <c r="V7" s="35"/>
      <c r="W7" s="16"/>
      <c r="X7" s="16"/>
      <c r="Y7" s="16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28" customFormat="1" ht="82.5" customHeight="1">
      <c r="A8" s="15" t="s">
        <v>40</v>
      </c>
      <c r="B8" s="16">
        <v>1</v>
      </c>
      <c r="C8" s="16">
        <v>1146</v>
      </c>
      <c r="D8" s="16" t="s">
        <v>38</v>
      </c>
      <c r="E8" s="16">
        <v>105</v>
      </c>
      <c r="F8" s="15"/>
      <c r="G8" s="16"/>
      <c r="H8" s="37" t="s">
        <v>41</v>
      </c>
      <c r="I8" s="37" t="s">
        <v>42</v>
      </c>
      <c r="J8" s="16"/>
      <c r="K8" s="16"/>
      <c r="L8" s="16"/>
      <c r="M8" s="16"/>
      <c r="N8" s="16"/>
      <c r="O8" s="16"/>
      <c r="P8" s="16"/>
      <c r="Q8" s="17">
        <v>94457.600000000006</v>
      </c>
      <c r="R8" s="18">
        <v>-2497.6</v>
      </c>
      <c r="S8" s="17">
        <f>Q8+R8</f>
        <v>91960</v>
      </c>
      <c r="T8" s="17">
        <v>91960</v>
      </c>
      <c r="U8" s="19">
        <f>T8-S8</f>
        <v>0</v>
      </c>
      <c r="V8" s="35"/>
      <c r="W8" s="16" t="s">
        <v>53</v>
      </c>
      <c r="X8" s="16"/>
      <c r="Y8" s="16" t="s">
        <v>111</v>
      </c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s="28" customFormat="1" ht="37.5" customHeight="1">
      <c r="A9" s="15"/>
      <c r="B9" s="16"/>
      <c r="C9" s="16"/>
      <c r="D9" s="16"/>
      <c r="E9" s="16"/>
      <c r="F9" s="15"/>
      <c r="G9" s="16"/>
      <c r="H9" s="37"/>
      <c r="I9" s="37" t="s">
        <v>138</v>
      </c>
      <c r="J9" s="16" t="s">
        <v>28</v>
      </c>
      <c r="K9" s="16">
        <v>687</v>
      </c>
      <c r="L9" s="16"/>
      <c r="M9" s="16">
        <v>687</v>
      </c>
      <c r="N9" s="16">
        <v>687</v>
      </c>
      <c r="O9" s="17">
        <f>N9-M9</f>
        <v>0</v>
      </c>
      <c r="P9" s="16"/>
      <c r="Q9" s="17"/>
      <c r="R9" s="18"/>
      <c r="S9" s="17"/>
      <c r="T9" s="17"/>
      <c r="U9" s="19"/>
      <c r="V9" s="35"/>
      <c r="W9" s="16"/>
      <c r="X9" s="16"/>
      <c r="Y9" s="16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40" s="28" customFormat="1" ht="51" customHeight="1">
      <c r="A10" s="15"/>
      <c r="B10" s="16"/>
      <c r="C10" s="16"/>
      <c r="D10" s="16"/>
      <c r="E10" s="16"/>
      <c r="F10" s="15"/>
      <c r="G10" s="16"/>
      <c r="H10" s="37"/>
      <c r="I10" s="37" t="s">
        <v>139</v>
      </c>
      <c r="J10" s="16" t="s">
        <v>28</v>
      </c>
      <c r="K10" s="16">
        <v>32</v>
      </c>
      <c r="L10" s="16"/>
      <c r="M10" s="16">
        <v>32</v>
      </c>
      <c r="N10" s="16">
        <v>32</v>
      </c>
      <c r="O10" s="16"/>
      <c r="P10" s="16"/>
      <c r="Q10" s="17"/>
      <c r="R10" s="18"/>
      <c r="S10" s="17"/>
      <c r="T10" s="17"/>
      <c r="U10" s="19"/>
      <c r="V10" s="35"/>
      <c r="W10" s="16"/>
      <c r="X10" s="16"/>
      <c r="Y10" s="16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40" s="28" customFormat="1" ht="39" customHeight="1">
      <c r="A11" s="15"/>
      <c r="B11" s="16"/>
      <c r="C11" s="16"/>
      <c r="D11" s="16"/>
      <c r="E11" s="16"/>
      <c r="F11" s="15"/>
      <c r="G11" s="16"/>
      <c r="H11" s="37"/>
      <c r="I11" s="37" t="s">
        <v>140</v>
      </c>
      <c r="J11" s="16" t="s">
        <v>28</v>
      </c>
      <c r="K11" s="16">
        <v>687</v>
      </c>
      <c r="L11" s="16"/>
      <c r="M11" s="16">
        <v>687</v>
      </c>
      <c r="N11" s="16">
        <v>687</v>
      </c>
      <c r="O11" s="16"/>
      <c r="P11" s="16"/>
      <c r="Q11" s="17"/>
      <c r="R11" s="18"/>
      <c r="S11" s="17"/>
      <c r="T11" s="17"/>
      <c r="U11" s="19"/>
      <c r="V11" s="35"/>
      <c r="W11" s="16"/>
      <c r="X11" s="16"/>
      <c r="Y11" s="16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40" s="28" customFormat="1" ht="35.25" customHeight="1">
      <c r="A12" s="15"/>
      <c r="B12" s="16"/>
      <c r="C12" s="16"/>
      <c r="D12" s="16"/>
      <c r="E12" s="16"/>
      <c r="F12" s="15"/>
      <c r="G12" s="16"/>
      <c r="H12" s="37"/>
      <c r="I12" s="37" t="s">
        <v>141</v>
      </c>
      <c r="J12" s="16" t="s">
        <v>121</v>
      </c>
      <c r="K12" s="16">
        <v>100</v>
      </c>
      <c r="L12" s="16"/>
      <c r="M12" s="16">
        <v>100</v>
      </c>
      <c r="N12" s="16">
        <v>100</v>
      </c>
      <c r="O12" s="16"/>
      <c r="P12" s="16"/>
      <c r="Q12" s="17"/>
      <c r="R12" s="18"/>
      <c r="S12" s="17"/>
      <c r="T12" s="17"/>
      <c r="U12" s="19"/>
      <c r="V12" s="35"/>
      <c r="W12" s="16"/>
      <c r="X12" s="16"/>
      <c r="Y12" s="16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40" s="28" customFormat="1" ht="72" customHeight="1">
      <c r="A13" s="15" t="s">
        <v>40</v>
      </c>
      <c r="B13" s="16">
        <v>1</v>
      </c>
      <c r="C13" s="16">
        <v>1146</v>
      </c>
      <c r="D13" s="16" t="s">
        <v>38</v>
      </c>
      <c r="E13" s="20" t="s">
        <v>58</v>
      </c>
      <c r="F13" s="15"/>
      <c r="G13" s="16"/>
      <c r="H13" s="37" t="s">
        <v>64</v>
      </c>
      <c r="I13" s="37" t="s">
        <v>43</v>
      </c>
      <c r="J13" s="16"/>
      <c r="K13" s="16"/>
      <c r="L13" s="16"/>
      <c r="M13" s="16"/>
      <c r="N13" s="16"/>
      <c r="O13" s="16"/>
      <c r="P13" s="16"/>
      <c r="Q13" s="17">
        <v>2654658.7999999998</v>
      </c>
      <c r="R13" s="18">
        <v>-16964.900000000001</v>
      </c>
      <c r="S13" s="17">
        <f>Q13+R13</f>
        <v>2637693.9</v>
      </c>
      <c r="T13" s="17">
        <v>2637645.9</v>
      </c>
      <c r="U13" s="19">
        <f>T13-S13</f>
        <v>-48</v>
      </c>
      <c r="V13" s="35" t="s">
        <v>112</v>
      </c>
      <c r="W13" s="16" t="s">
        <v>53</v>
      </c>
      <c r="X13" s="16"/>
      <c r="Y13" s="16" t="s">
        <v>111</v>
      </c>
    </row>
    <row r="14" spans="1:40" s="28" customFormat="1" ht="52.5" customHeight="1">
      <c r="A14" s="15"/>
      <c r="B14" s="16"/>
      <c r="C14" s="16"/>
      <c r="D14" s="16"/>
      <c r="E14" s="20"/>
      <c r="F14" s="15"/>
      <c r="G14" s="16"/>
      <c r="H14" s="37"/>
      <c r="I14" s="37" t="s">
        <v>128</v>
      </c>
      <c r="J14" s="16" t="s">
        <v>28</v>
      </c>
      <c r="K14" s="16">
        <v>14239</v>
      </c>
      <c r="L14" s="16"/>
      <c r="M14" s="16">
        <v>14239</v>
      </c>
      <c r="N14" s="16">
        <v>14239</v>
      </c>
      <c r="O14" s="16"/>
      <c r="P14" s="16"/>
      <c r="Q14" s="17"/>
      <c r="R14" s="18"/>
      <c r="S14" s="17"/>
      <c r="T14" s="17"/>
      <c r="U14" s="19"/>
      <c r="V14" s="35"/>
      <c r="W14" s="16"/>
      <c r="X14" s="16"/>
      <c r="Y14" s="16"/>
    </row>
    <row r="15" spans="1:40" s="28" customFormat="1" ht="54.75" customHeight="1">
      <c r="A15" s="15"/>
      <c r="B15" s="16"/>
      <c r="C15" s="16"/>
      <c r="D15" s="16"/>
      <c r="E15" s="20"/>
      <c r="F15" s="15"/>
      <c r="G15" s="16"/>
      <c r="H15" s="37"/>
      <c r="I15" s="37" t="s">
        <v>129</v>
      </c>
      <c r="J15" s="16" t="s">
        <v>28</v>
      </c>
      <c r="K15" s="16">
        <v>14239</v>
      </c>
      <c r="L15" s="16"/>
      <c r="M15" s="16">
        <v>14239</v>
      </c>
      <c r="N15" s="16">
        <v>14239</v>
      </c>
      <c r="O15" s="16"/>
      <c r="P15" s="16"/>
      <c r="Q15" s="17"/>
      <c r="R15" s="18"/>
      <c r="S15" s="17"/>
      <c r="T15" s="17"/>
      <c r="U15" s="19"/>
      <c r="V15" s="35"/>
      <c r="W15" s="16"/>
      <c r="X15" s="16"/>
      <c r="Y15" s="16"/>
    </row>
    <row r="16" spans="1:40" s="28" customFormat="1" ht="57" customHeight="1">
      <c r="A16" s="15"/>
      <c r="B16" s="16"/>
      <c r="C16" s="16"/>
      <c r="D16" s="16"/>
      <c r="E16" s="20"/>
      <c r="F16" s="15"/>
      <c r="G16" s="16"/>
      <c r="H16" s="37"/>
      <c r="I16" s="37" t="s">
        <v>130</v>
      </c>
      <c r="J16" s="16" t="s">
        <v>121</v>
      </c>
      <c r="K16" s="16">
        <v>7</v>
      </c>
      <c r="L16" s="16"/>
      <c r="M16" s="16">
        <v>7</v>
      </c>
      <c r="N16" s="16">
        <v>7</v>
      </c>
      <c r="O16" s="16"/>
      <c r="P16" s="16"/>
      <c r="Q16" s="17"/>
      <c r="R16" s="18"/>
      <c r="S16" s="17"/>
      <c r="T16" s="17"/>
      <c r="U16" s="19"/>
      <c r="V16" s="35"/>
      <c r="W16" s="16"/>
      <c r="X16" s="16"/>
      <c r="Y16" s="16"/>
    </row>
    <row r="17" spans="1:25" s="28" customFormat="1" ht="65.25" customHeight="1">
      <c r="A17" s="15"/>
      <c r="B17" s="16"/>
      <c r="C17" s="16"/>
      <c r="D17" s="16"/>
      <c r="E17" s="20"/>
      <c r="F17" s="15"/>
      <c r="G17" s="16"/>
      <c r="H17" s="37"/>
      <c r="I17" s="37" t="s">
        <v>131</v>
      </c>
      <c r="J17" s="16" t="s">
        <v>121</v>
      </c>
      <c r="K17" s="16">
        <v>100</v>
      </c>
      <c r="L17" s="16"/>
      <c r="M17" s="16">
        <v>100</v>
      </c>
      <c r="N17" s="16">
        <v>100</v>
      </c>
      <c r="O17" s="16"/>
      <c r="P17" s="16"/>
      <c r="Q17" s="17"/>
      <c r="R17" s="18"/>
      <c r="S17" s="17"/>
      <c r="T17" s="17"/>
      <c r="U17" s="19"/>
      <c r="V17" s="35"/>
      <c r="W17" s="16"/>
      <c r="X17" s="16"/>
      <c r="Y17" s="16"/>
    </row>
    <row r="18" spans="1:25" s="28" customFormat="1" ht="51.75" customHeight="1">
      <c r="A18" s="15" t="s">
        <v>40</v>
      </c>
      <c r="B18" s="16">
        <v>1</v>
      </c>
      <c r="C18" s="16">
        <v>1146</v>
      </c>
      <c r="D18" s="16" t="s">
        <v>38</v>
      </c>
      <c r="E18" s="16">
        <v>18</v>
      </c>
      <c r="F18" s="15"/>
      <c r="G18" s="16"/>
      <c r="H18" s="37" t="s">
        <v>65</v>
      </c>
      <c r="I18" s="37" t="s">
        <v>60</v>
      </c>
      <c r="J18" s="16"/>
      <c r="K18" s="16"/>
      <c r="L18" s="16"/>
      <c r="M18" s="16"/>
      <c r="N18" s="16"/>
      <c r="O18" s="16"/>
      <c r="P18" s="16"/>
      <c r="Q18" s="17">
        <v>3059460.6</v>
      </c>
      <c r="R18" s="18">
        <v>-9230</v>
      </c>
      <c r="S18" s="17">
        <f>Q18+R18</f>
        <v>3050230.6</v>
      </c>
      <c r="T18" s="17">
        <v>3050230.6</v>
      </c>
      <c r="U18" s="19">
        <f>T18-S18</f>
        <v>0</v>
      </c>
      <c r="V18" s="40"/>
      <c r="W18" s="16" t="s">
        <v>53</v>
      </c>
      <c r="X18" s="16"/>
      <c r="Y18" s="16" t="s">
        <v>111</v>
      </c>
    </row>
    <row r="19" spans="1:25" s="28" customFormat="1" ht="41.25" customHeight="1">
      <c r="A19" s="15"/>
      <c r="B19" s="16"/>
      <c r="C19" s="16"/>
      <c r="D19" s="16"/>
      <c r="E19" s="16"/>
      <c r="F19" s="15"/>
      <c r="G19" s="16"/>
      <c r="H19" s="37"/>
      <c r="I19" s="37" t="s">
        <v>132</v>
      </c>
      <c r="J19" s="16" t="s">
        <v>28</v>
      </c>
      <c r="K19" s="16">
        <v>14852</v>
      </c>
      <c r="L19" s="16"/>
      <c r="M19" s="16">
        <v>14852</v>
      </c>
      <c r="N19" s="16">
        <v>14852</v>
      </c>
      <c r="O19" s="17">
        <f>N19-M19</f>
        <v>0</v>
      </c>
      <c r="P19" s="16"/>
      <c r="Q19" s="17"/>
      <c r="R19" s="18"/>
      <c r="S19" s="17"/>
      <c r="T19" s="17"/>
      <c r="U19" s="19"/>
      <c r="V19" s="40"/>
      <c r="W19" s="16"/>
      <c r="X19" s="16"/>
      <c r="Y19" s="16"/>
    </row>
    <row r="20" spans="1:25" s="28" customFormat="1" ht="38.25" customHeight="1">
      <c r="A20" s="15"/>
      <c r="B20" s="16"/>
      <c r="C20" s="16"/>
      <c r="D20" s="16"/>
      <c r="E20" s="16"/>
      <c r="F20" s="15"/>
      <c r="G20" s="16"/>
      <c r="H20" s="37"/>
      <c r="I20" s="37" t="s">
        <v>133</v>
      </c>
      <c r="J20" s="16" t="s">
        <v>28</v>
      </c>
      <c r="K20" s="16">
        <v>1505</v>
      </c>
      <c r="L20" s="16"/>
      <c r="M20" s="16">
        <v>1505</v>
      </c>
      <c r="N20" s="16">
        <v>1505</v>
      </c>
      <c r="O20" s="16"/>
      <c r="P20" s="16"/>
      <c r="Q20" s="17"/>
      <c r="R20" s="18"/>
      <c r="S20" s="17"/>
      <c r="T20" s="17"/>
      <c r="U20" s="19"/>
      <c r="V20" s="40"/>
      <c r="W20" s="16"/>
      <c r="X20" s="16"/>
      <c r="Y20" s="16"/>
    </row>
    <row r="21" spans="1:25" s="28" customFormat="1" ht="52.5" customHeight="1">
      <c r="A21" s="15"/>
      <c r="B21" s="16"/>
      <c r="C21" s="16"/>
      <c r="D21" s="16"/>
      <c r="E21" s="16"/>
      <c r="F21" s="15"/>
      <c r="G21" s="16"/>
      <c r="H21" s="37"/>
      <c r="I21" s="37" t="s">
        <v>135</v>
      </c>
      <c r="J21" s="16" t="s">
        <v>121</v>
      </c>
      <c r="K21" s="16">
        <v>14</v>
      </c>
      <c r="L21" s="16"/>
      <c r="M21" s="16">
        <v>14</v>
      </c>
      <c r="N21" s="16">
        <v>14</v>
      </c>
      <c r="O21" s="16"/>
      <c r="P21" s="16"/>
      <c r="Q21" s="17"/>
      <c r="R21" s="18"/>
      <c r="S21" s="17"/>
      <c r="T21" s="17"/>
      <c r="U21" s="19"/>
      <c r="V21" s="40"/>
      <c r="W21" s="16"/>
      <c r="X21" s="16"/>
      <c r="Y21" s="16"/>
    </row>
    <row r="22" spans="1:25" s="28" customFormat="1" ht="42.75" customHeight="1">
      <c r="A22" s="15"/>
      <c r="B22" s="16"/>
      <c r="C22" s="16"/>
      <c r="D22" s="16"/>
      <c r="E22" s="16"/>
      <c r="F22" s="15"/>
      <c r="G22" s="16"/>
      <c r="H22" s="37"/>
      <c r="I22" s="37" t="s">
        <v>131</v>
      </c>
      <c r="J22" s="16" t="s">
        <v>121</v>
      </c>
      <c r="K22" s="16">
        <v>100</v>
      </c>
      <c r="L22" s="16"/>
      <c r="M22" s="16">
        <v>100</v>
      </c>
      <c r="N22" s="16">
        <v>100</v>
      </c>
      <c r="O22" s="16"/>
      <c r="P22" s="16"/>
      <c r="Q22" s="17"/>
      <c r="R22" s="18"/>
      <c r="S22" s="17"/>
      <c r="T22" s="17"/>
      <c r="U22" s="19"/>
      <c r="V22" s="40"/>
      <c r="W22" s="16"/>
      <c r="X22" s="16"/>
      <c r="Y22" s="16"/>
    </row>
    <row r="23" spans="1:25" s="28" customFormat="1" ht="50.25" customHeight="1">
      <c r="A23" s="15" t="s">
        <v>40</v>
      </c>
      <c r="B23" s="16">
        <v>1</v>
      </c>
      <c r="C23" s="16">
        <v>1146</v>
      </c>
      <c r="D23" s="16" t="s">
        <v>38</v>
      </c>
      <c r="E23" s="16">
        <v>30</v>
      </c>
      <c r="F23" s="15"/>
      <c r="G23" s="16"/>
      <c r="H23" s="37" t="s">
        <v>66</v>
      </c>
      <c r="I23" s="37" t="s">
        <v>44</v>
      </c>
      <c r="J23" s="16"/>
      <c r="K23" s="16"/>
      <c r="L23" s="16"/>
      <c r="M23" s="16"/>
      <c r="N23" s="16"/>
      <c r="O23" s="17">
        <f>N23-M23</f>
        <v>0</v>
      </c>
      <c r="P23" s="16"/>
      <c r="Q23" s="17">
        <v>879633.4</v>
      </c>
      <c r="R23" s="18">
        <v>-76352.399999999994</v>
      </c>
      <c r="S23" s="17">
        <f>Q23+R23</f>
        <v>803281</v>
      </c>
      <c r="T23" s="17">
        <v>803281</v>
      </c>
      <c r="U23" s="19">
        <f>T23-S23</f>
        <v>0</v>
      </c>
      <c r="V23" s="40"/>
      <c r="W23" s="16" t="s">
        <v>53</v>
      </c>
      <c r="X23" s="16"/>
      <c r="Y23" s="16" t="s">
        <v>111</v>
      </c>
    </row>
    <row r="24" spans="1:25" s="28" customFormat="1" ht="36.75" customHeight="1">
      <c r="A24" s="15"/>
      <c r="B24" s="16"/>
      <c r="C24" s="16"/>
      <c r="D24" s="16"/>
      <c r="E24" s="16"/>
      <c r="F24" s="15"/>
      <c r="G24" s="16"/>
      <c r="H24" s="37"/>
      <c r="I24" s="37" t="s">
        <v>134</v>
      </c>
      <c r="J24" s="16" t="s">
        <v>28</v>
      </c>
      <c r="K24" s="16">
        <v>3921</v>
      </c>
      <c r="L24" s="16"/>
      <c r="M24" s="16">
        <v>3921</v>
      </c>
      <c r="N24" s="16">
        <v>3921</v>
      </c>
      <c r="O24" s="16"/>
      <c r="P24" s="16"/>
      <c r="Q24" s="17"/>
      <c r="R24" s="18"/>
      <c r="S24" s="17"/>
      <c r="T24" s="17"/>
      <c r="U24" s="19"/>
      <c r="V24" s="40"/>
      <c r="W24" s="16"/>
      <c r="X24" s="16"/>
      <c r="Y24" s="16"/>
    </row>
    <row r="25" spans="1:25" s="28" customFormat="1" ht="38.25" customHeight="1">
      <c r="A25" s="15"/>
      <c r="B25" s="16"/>
      <c r="C25" s="16"/>
      <c r="D25" s="16"/>
      <c r="E25" s="16"/>
      <c r="F25" s="15"/>
      <c r="G25" s="16"/>
      <c r="H25" s="37"/>
      <c r="I25" s="37" t="s">
        <v>133</v>
      </c>
      <c r="J25" s="16" t="s">
        <v>28</v>
      </c>
      <c r="K25" s="16">
        <v>511</v>
      </c>
      <c r="L25" s="16"/>
      <c r="M25" s="16">
        <v>511</v>
      </c>
      <c r="N25" s="16">
        <v>511</v>
      </c>
      <c r="O25" s="16"/>
      <c r="P25" s="16"/>
      <c r="Q25" s="17"/>
      <c r="R25" s="18"/>
      <c r="S25" s="17"/>
      <c r="T25" s="17"/>
      <c r="U25" s="19"/>
      <c r="V25" s="40"/>
      <c r="W25" s="16"/>
      <c r="X25" s="16"/>
      <c r="Y25" s="16"/>
    </row>
    <row r="26" spans="1:25" s="28" customFormat="1" ht="51" customHeight="1">
      <c r="A26" s="15"/>
      <c r="B26" s="16"/>
      <c r="C26" s="16"/>
      <c r="D26" s="16"/>
      <c r="E26" s="16"/>
      <c r="F26" s="15"/>
      <c r="G26" s="16"/>
      <c r="H26" s="37"/>
      <c r="I26" s="37" t="s">
        <v>135</v>
      </c>
      <c r="J26" s="16" t="s">
        <v>121</v>
      </c>
      <c r="K26" s="16">
        <v>14</v>
      </c>
      <c r="L26" s="16"/>
      <c r="M26" s="16">
        <v>14</v>
      </c>
      <c r="N26" s="16">
        <v>14</v>
      </c>
      <c r="O26" s="16"/>
      <c r="P26" s="16"/>
      <c r="Q26" s="17"/>
      <c r="R26" s="18"/>
      <c r="S26" s="17"/>
      <c r="T26" s="17"/>
      <c r="U26" s="19"/>
      <c r="V26" s="40"/>
      <c r="W26" s="16"/>
      <c r="X26" s="16"/>
      <c r="Y26" s="16"/>
    </row>
    <row r="27" spans="1:25" s="28" customFormat="1" ht="36.75" customHeight="1">
      <c r="A27" s="15"/>
      <c r="B27" s="16"/>
      <c r="C27" s="16"/>
      <c r="D27" s="16"/>
      <c r="E27" s="16"/>
      <c r="F27" s="15"/>
      <c r="G27" s="16"/>
      <c r="H27" s="37"/>
      <c r="I27" s="37" t="s">
        <v>131</v>
      </c>
      <c r="J27" s="16" t="s">
        <v>121</v>
      </c>
      <c r="K27" s="16">
        <v>100</v>
      </c>
      <c r="L27" s="16"/>
      <c r="M27" s="16">
        <v>100</v>
      </c>
      <c r="N27" s="16">
        <v>100</v>
      </c>
      <c r="O27" s="16"/>
      <c r="P27" s="16"/>
      <c r="Q27" s="17"/>
      <c r="R27" s="18"/>
      <c r="S27" s="17"/>
      <c r="T27" s="17"/>
      <c r="U27" s="19"/>
      <c r="V27" s="40"/>
      <c r="W27" s="16"/>
      <c r="X27" s="16"/>
      <c r="Y27" s="16"/>
    </row>
    <row r="28" spans="1:25" s="28" customFormat="1" ht="97.5" customHeight="1">
      <c r="A28" s="15" t="s">
        <v>40</v>
      </c>
      <c r="B28" s="16">
        <v>1</v>
      </c>
      <c r="C28" s="16">
        <v>1146</v>
      </c>
      <c r="D28" s="16" t="s">
        <v>38</v>
      </c>
      <c r="E28" s="16">
        <v>63</v>
      </c>
      <c r="F28" s="15"/>
      <c r="G28" s="16"/>
      <c r="H28" s="37" t="s">
        <v>67</v>
      </c>
      <c r="I28" s="37" t="s">
        <v>45</v>
      </c>
      <c r="J28" s="16"/>
      <c r="K28" s="16"/>
      <c r="L28" s="21"/>
      <c r="M28" s="16"/>
      <c r="N28" s="16"/>
      <c r="O28" s="16"/>
      <c r="P28" s="16"/>
      <c r="Q28" s="17">
        <v>110238.1</v>
      </c>
      <c r="R28" s="18">
        <v>34227.199999999997</v>
      </c>
      <c r="S28" s="17">
        <f>Q28+R28</f>
        <v>144465.29999999999</v>
      </c>
      <c r="T28" s="17">
        <v>144004.5</v>
      </c>
      <c r="U28" s="19">
        <f>T28-S28</f>
        <v>-460.79999999998836</v>
      </c>
      <c r="V28" s="35" t="s">
        <v>112</v>
      </c>
      <c r="W28" s="16" t="s">
        <v>53</v>
      </c>
      <c r="X28" s="16"/>
      <c r="Y28" s="16" t="s">
        <v>111</v>
      </c>
    </row>
    <row r="29" spans="1:25" s="28" customFormat="1" ht="39.75" customHeight="1">
      <c r="A29" s="15"/>
      <c r="B29" s="16"/>
      <c r="C29" s="16"/>
      <c r="D29" s="16"/>
      <c r="E29" s="16"/>
      <c r="F29" s="15"/>
      <c r="G29" s="16"/>
      <c r="H29" s="37"/>
      <c r="I29" s="37" t="s">
        <v>136</v>
      </c>
      <c r="J29" s="16" t="s">
        <v>28</v>
      </c>
      <c r="K29" s="16">
        <v>165</v>
      </c>
      <c r="L29" s="21"/>
      <c r="M29" s="16">
        <v>165</v>
      </c>
      <c r="N29" s="16">
        <v>165</v>
      </c>
      <c r="O29" s="17">
        <f>N29-M29</f>
        <v>0</v>
      </c>
      <c r="P29" s="16"/>
      <c r="Q29" s="17"/>
      <c r="R29" s="18"/>
      <c r="S29" s="17"/>
      <c r="T29" s="17"/>
      <c r="U29" s="19"/>
      <c r="V29" s="35"/>
      <c r="W29" s="16"/>
      <c r="X29" s="16"/>
      <c r="Y29" s="16"/>
    </row>
    <row r="30" spans="1:25" s="28" customFormat="1" ht="37.5" customHeight="1">
      <c r="A30" s="15"/>
      <c r="B30" s="16"/>
      <c r="C30" s="16"/>
      <c r="D30" s="16"/>
      <c r="E30" s="16"/>
      <c r="F30" s="15"/>
      <c r="G30" s="16"/>
      <c r="H30" s="37"/>
      <c r="I30" s="37" t="s">
        <v>130</v>
      </c>
      <c r="J30" s="16" t="s">
        <v>121</v>
      </c>
      <c r="K30" s="16">
        <v>7</v>
      </c>
      <c r="L30" s="21"/>
      <c r="M30" s="16">
        <v>7</v>
      </c>
      <c r="N30" s="16">
        <v>7</v>
      </c>
      <c r="O30" s="16"/>
      <c r="P30" s="16"/>
      <c r="Q30" s="17"/>
      <c r="R30" s="18"/>
      <c r="S30" s="17"/>
      <c r="T30" s="17"/>
      <c r="U30" s="19"/>
      <c r="V30" s="35"/>
      <c r="W30" s="16"/>
      <c r="X30" s="16"/>
      <c r="Y30" s="16"/>
    </row>
    <row r="31" spans="1:25" s="28" customFormat="1" ht="39.75" customHeight="1">
      <c r="A31" s="15"/>
      <c r="B31" s="16"/>
      <c r="C31" s="16"/>
      <c r="D31" s="16"/>
      <c r="E31" s="16"/>
      <c r="F31" s="15"/>
      <c r="G31" s="16"/>
      <c r="H31" s="37"/>
      <c r="I31" s="37" t="s">
        <v>137</v>
      </c>
      <c r="J31" s="16" t="s">
        <v>121</v>
      </c>
      <c r="K31" s="16">
        <v>5</v>
      </c>
      <c r="L31" s="21"/>
      <c r="M31" s="16">
        <v>5</v>
      </c>
      <c r="N31" s="16">
        <v>5</v>
      </c>
      <c r="O31" s="16"/>
      <c r="P31" s="16"/>
      <c r="Q31" s="17"/>
      <c r="R31" s="18"/>
      <c r="S31" s="17"/>
      <c r="T31" s="17"/>
      <c r="U31" s="19"/>
      <c r="V31" s="35"/>
      <c r="W31" s="16"/>
      <c r="X31" s="16"/>
      <c r="Y31" s="16"/>
    </row>
    <row r="32" spans="1:25" s="28" customFormat="1" ht="34.5" customHeight="1">
      <c r="A32" s="15"/>
      <c r="B32" s="16"/>
      <c r="C32" s="16"/>
      <c r="D32" s="16"/>
      <c r="E32" s="16"/>
      <c r="F32" s="15"/>
      <c r="G32" s="16"/>
      <c r="H32" s="37"/>
      <c r="I32" s="37" t="s">
        <v>131</v>
      </c>
      <c r="J32" s="16" t="s">
        <v>121</v>
      </c>
      <c r="K32" s="16">
        <v>100</v>
      </c>
      <c r="L32" s="21"/>
      <c r="M32" s="16">
        <v>100</v>
      </c>
      <c r="N32" s="16">
        <v>100</v>
      </c>
      <c r="O32" s="16"/>
      <c r="P32" s="16"/>
      <c r="Q32" s="17"/>
      <c r="R32" s="18"/>
      <c r="S32" s="17"/>
      <c r="T32" s="17"/>
      <c r="U32" s="19"/>
      <c r="V32" s="35"/>
      <c r="W32" s="16"/>
      <c r="X32" s="16"/>
      <c r="Y32" s="16"/>
    </row>
    <row r="33" spans="1:25" s="28" customFormat="1" ht="90" customHeight="1">
      <c r="A33" s="15" t="s">
        <v>40</v>
      </c>
      <c r="B33" s="16">
        <v>1</v>
      </c>
      <c r="C33" s="16">
        <v>1146</v>
      </c>
      <c r="D33" s="16" t="s">
        <v>38</v>
      </c>
      <c r="E33" s="16">
        <v>74</v>
      </c>
      <c r="F33" s="15"/>
      <c r="G33" s="16"/>
      <c r="H33" s="37" t="s">
        <v>68</v>
      </c>
      <c r="I33" s="37" t="s">
        <v>46</v>
      </c>
      <c r="J33" s="16"/>
      <c r="K33" s="16"/>
      <c r="L33" s="16"/>
      <c r="M33" s="16"/>
      <c r="N33" s="16"/>
      <c r="O33" s="16"/>
      <c r="P33" s="16"/>
      <c r="Q33" s="17">
        <v>119128.3</v>
      </c>
      <c r="R33" s="18">
        <v>21114.1</v>
      </c>
      <c r="S33" s="17">
        <f>Q33+R33</f>
        <v>140242.4</v>
      </c>
      <c r="T33" s="17">
        <v>140242.4</v>
      </c>
      <c r="U33" s="19">
        <f>T33-S33</f>
        <v>0</v>
      </c>
      <c r="V33" s="35"/>
      <c r="W33" s="16" t="s">
        <v>53</v>
      </c>
      <c r="X33" s="16"/>
      <c r="Y33" s="16" t="s">
        <v>111</v>
      </c>
    </row>
    <row r="34" spans="1:25" s="28" customFormat="1" ht="27">
      <c r="A34" s="15"/>
      <c r="B34" s="16"/>
      <c r="C34" s="16"/>
      <c r="D34" s="16"/>
      <c r="E34" s="16"/>
      <c r="F34" s="15"/>
      <c r="G34" s="16"/>
      <c r="H34" s="37"/>
      <c r="I34" s="37" t="s">
        <v>136</v>
      </c>
      <c r="J34" s="16" t="s">
        <v>28</v>
      </c>
      <c r="K34" s="16">
        <v>179</v>
      </c>
      <c r="L34" s="16"/>
      <c r="M34" s="16">
        <v>179</v>
      </c>
      <c r="N34" s="16">
        <v>179</v>
      </c>
      <c r="O34" s="17">
        <v>0</v>
      </c>
      <c r="P34" s="16"/>
      <c r="Q34" s="17"/>
      <c r="R34" s="18"/>
      <c r="S34" s="17"/>
      <c r="T34" s="17"/>
      <c r="U34" s="19"/>
      <c r="V34" s="35"/>
      <c r="W34" s="16"/>
      <c r="X34" s="16"/>
      <c r="Y34" s="16"/>
    </row>
    <row r="35" spans="1:25" s="28" customFormat="1" ht="53.25" customHeight="1">
      <c r="A35" s="15"/>
      <c r="B35" s="16"/>
      <c r="C35" s="16"/>
      <c r="D35" s="16"/>
      <c r="E35" s="16"/>
      <c r="F35" s="15"/>
      <c r="G35" s="16"/>
      <c r="H35" s="37"/>
      <c r="I35" s="37" t="s">
        <v>135</v>
      </c>
      <c r="J35" s="16" t="s">
        <v>121</v>
      </c>
      <c r="K35" s="16">
        <v>14</v>
      </c>
      <c r="L35" s="16"/>
      <c r="M35" s="16">
        <v>14</v>
      </c>
      <c r="N35" s="16">
        <v>14</v>
      </c>
      <c r="O35" s="16"/>
      <c r="P35" s="16"/>
      <c r="Q35" s="17"/>
      <c r="R35" s="18"/>
      <c r="S35" s="17"/>
      <c r="T35" s="17"/>
      <c r="U35" s="19"/>
      <c r="V35" s="35"/>
      <c r="W35" s="16"/>
      <c r="X35" s="16"/>
      <c r="Y35" s="16"/>
    </row>
    <row r="36" spans="1:25" s="28" customFormat="1" ht="33" customHeight="1">
      <c r="A36" s="15"/>
      <c r="B36" s="16"/>
      <c r="C36" s="16"/>
      <c r="D36" s="16"/>
      <c r="E36" s="16"/>
      <c r="F36" s="15"/>
      <c r="G36" s="16"/>
      <c r="H36" s="37"/>
      <c r="I36" s="37" t="s">
        <v>137</v>
      </c>
      <c r="J36" s="16" t="s">
        <v>121</v>
      </c>
      <c r="K36" s="16">
        <v>5</v>
      </c>
      <c r="L36" s="16"/>
      <c r="M36" s="16">
        <v>5</v>
      </c>
      <c r="N36" s="16">
        <v>5</v>
      </c>
      <c r="O36" s="16"/>
      <c r="P36" s="16"/>
      <c r="Q36" s="17"/>
      <c r="R36" s="18"/>
      <c r="S36" s="17"/>
      <c r="T36" s="17"/>
      <c r="U36" s="19"/>
      <c r="V36" s="35"/>
      <c r="W36" s="16"/>
      <c r="X36" s="16"/>
      <c r="Y36" s="16"/>
    </row>
    <row r="37" spans="1:25" s="28" customFormat="1" ht="39" customHeight="1">
      <c r="A37" s="15"/>
      <c r="B37" s="16"/>
      <c r="C37" s="16"/>
      <c r="D37" s="16"/>
      <c r="E37" s="16"/>
      <c r="F37" s="15"/>
      <c r="G37" s="16"/>
      <c r="H37" s="37"/>
      <c r="I37" s="37" t="s">
        <v>131</v>
      </c>
      <c r="J37" s="16" t="s">
        <v>121</v>
      </c>
      <c r="K37" s="16">
        <v>100</v>
      </c>
      <c r="L37" s="16"/>
      <c r="M37" s="16">
        <v>100</v>
      </c>
      <c r="N37" s="16">
        <v>100</v>
      </c>
      <c r="O37" s="16"/>
      <c r="P37" s="16"/>
      <c r="Q37" s="17"/>
      <c r="R37" s="18"/>
      <c r="S37" s="17"/>
      <c r="T37" s="17"/>
      <c r="U37" s="19"/>
      <c r="V37" s="35"/>
      <c r="W37" s="16"/>
      <c r="X37" s="16"/>
      <c r="Y37" s="16"/>
    </row>
    <row r="38" spans="1:25" s="28" customFormat="1" ht="86.25" customHeight="1">
      <c r="A38" s="15" t="s">
        <v>40</v>
      </c>
      <c r="B38" s="16">
        <v>1</v>
      </c>
      <c r="C38" s="16">
        <v>1146</v>
      </c>
      <c r="D38" s="16" t="s">
        <v>38</v>
      </c>
      <c r="E38" s="16">
        <v>83</v>
      </c>
      <c r="F38" s="15"/>
      <c r="G38" s="16"/>
      <c r="H38" s="37" t="s">
        <v>69</v>
      </c>
      <c r="I38" s="37" t="s">
        <v>47</v>
      </c>
      <c r="J38" s="16"/>
      <c r="K38" s="16"/>
      <c r="L38" s="16"/>
      <c r="M38" s="16"/>
      <c r="N38" s="16"/>
      <c r="O38" s="16"/>
      <c r="P38" s="16"/>
      <c r="Q38" s="17">
        <v>16002.3</v>
      </c>
      <c r="R38" s="18">
        <v>666.8</v>
      </c>
      <c r="S38" s="17">
        <f>Q38+R38</f>
        <v>16669.099999999999</v>
      </c>
      <c r="T38" s="17">
        <v>16669.099999999999</v>
      </c>
      <c r="U38" s="19">
        <f>T38-S38</f>
        <v>0</v>
      </c>
      <c r="V38" s="35"/>
      <c r="W38" s="16" t="s">
        <v>53</v>
      </c>
      <c r="X38" s="16"/>
      <c r="Y38" s="16" t="s">
        <v>111</v>
      </c>
    </row>
    <row r="39" spans="1:25" s="28" customFormat="1" ht="31.5" customHeight="1">
      <c r="A39" s="15"/>
      <c r="B39" s="16"/>
      <c r="C39" s="16"/>
      <c r="D39" s="16"/>
      <c r="E39" s="16"/>
      <c r="F39" s="15"/>
      <c r="G39" s="16"/>
      <c r="H39" s="37"/>
      <c r="I39" s="37" t="s">
        <v>136</v>
      </c>
      <c r="J39" s="16" t="s">
        <v>28</v>
      </c>
      <c r="K39" s="16">
        <v>24</v>
      </c>
      <c r="L39" s="16"/>
      <c r="M39" s="16">
        <v>24</v>
      </c>
      <c r="N39" s="16">
        <v>24</v>
      </c>
      <c r="O39" s="17">
        <v>0</v>
      </c>
      <c r="P39" s="16"/>
      <c r="Q39" s="17"/>
      <c r="R39" s="18"/>
      <c r="S39" s="17"/>
      <c r="T39" s="17"/>
      <c r="U39" s="19"/>
      <c r="V39" s="35"/>
      <c r="W39" s="16"/>
      <c r="X39" s="16"/>
      <c r="Y39" s="16"/>
    </row>
    <row r="40" spans="1:25" s="28" customFormat="1" ht="27">
      <c r="A40" s="15"/>
      <c r="B40" s="16"/>
      <c r="C40" s="16"/>
      <c r="D40" s="16"/>
      <c r="E40" s="16"/>
      <c r="F40" s="15"/>
      <c r="G40" s="16"/>
      <c r="H40" s="37"/>
      <c r="I40" s="37" t="s">
        <v>135</v>
      </c>
      <c r="J40" s="16" t="s">
        <v>121</v>
      </c>
      <c r="K40" s="16">
        <v>14</v>
      </c>
      <c r="L40" s="16"/>
      <c r="M40" s="16">
        <v>14</v>
      </c>
      <c r="N40" s="16">
        <v>14</v>
      </c>
      <c r="O40" s="16"/>
      <c r="P40" s="16"/>
      <c r="Q40" s="17"/>
      <c r="R40" s="18"/>
      <c r="S40" s="17"/>
      <c r="T40" s="17"/>
      <c r="U40" s="19"/>
      <c r="V40" s="35"/>
      <c r="W40" s="16"/>
      <c r="X40" s="16"/>
      <c r="Y40" s="16"/>
    </row>
    <row r="41" spans="1:25" s="28" customFormat="1" ht="39" customHeight="1">
      <c r="A41" s="15"/>
      <c r="B41" s="16"/>
      <c r="C41" s="16"/>
      <c r="D41" s="16"/>
      <c r="E41" s="16"/>
      <c r="F41" s="15"/>
      <c r="G41" s="16"/>
      <c r="H41" s="37"/>
      <c r="I41" s="37" t="s">
        <v>137</v>
      </c>
      <c r="J41" s="16" t="s">
        <v>121</v>
      </c>
      <c r="K41" s="16">
        <v>5</v>
      </c>
      <c r="L41" s="16"/>
      <c r="M41" s="16">
        <v>5</v>
      </c>
      <c r="N41" s="16">
        <v>5</v>
      </c>
      <c r="O41" s="16"/>
      <c r="P41" s="16"/>
      <c r="Q41" s="17"/>
      <c r="R41" s="18"/>
      <c r="S41" s="17"/>
      <c r="T41" s="17"/>
      <c r="U41" s="19"/>
      <c r="V41" s="35"/>
      <c r="W41" s="16"/>
      <c r="X41" s="16"/>
      <c r="Y41" s="16"/>
    </row>
    <row r="42" spans="1:25" s="28" customFormat="1" ht="36" customHeight="1">
      <c r="A42" s="15"/>
      <c r="B42" s="16"/>
      <c r="C42" s="16"/>
      <c r="D42" s="16"/>
      <c r="E42" s="16"/>
      <c r="F42" s="15"/>
      <c r="G42" s="16"/>
      <c r="H42" s="37"/>
      <c r="I42" s="37" t="s">
        <v>131</v>
      </c>
      <c r="J42" s="16" t="s">
        <v>121</v>
      </c>
      <c r="K42" s="16">
        <v>100</v>
      </c>
      <c r="L42" s="16"/>
      <c r="M42" s="16">
        <v>100</v>
      </c>
      <c r="N42" s="16">
        <v>100</v>
      </c>
      <c r="O42" s="16"/>
      <c r="P42" s="16"/>
      <c r="Q42" s="17"/>
      <c r="R42" s="18"/>
      <c r="S42" s="17"/>
      <c r="T42" s="17"/>
      <c r="U42" s="19"/>
      <c r="V42" s="35"/>
      <c r="W42" s="16"/>
      <c r="X42" s="16"/>
      <c r="Y42" s="16"/>
    </row>
    <row r="43" spans="1:25" s="28" customFormat="1" ht="84" customHeight="1">
      <c r="A43" s="15" t="s">
        <v>40</v>
      </c>
      <c r="B43" s="16">
        <v>2</v>
      </c>
      <c r="C43" s="16">
        <v>1148</v>
      </c>
      <c r="D43" s="16" t="s">
        <v>38</v>
      </c>
      <c r="E43" s="16">
        <v>15</v>
      </c>
      <c r="F43" s="15"/>
      <c r="G43" s="16"/>
      <c r="H43" s="37" t="s">
        <v>70</v>
      </c>
      <c r="I43" s="37" t="s">
        <v>48</v>
      </c>
      <c r="J43" s="16"/>
      <c r="K43" s="16"/>
      <c r="L43" s="16"/>
      <c r="M43" s="16"/>
      <c r="N43" s="16"/>
      <c r="O43" s="16"/>
      <c r="P43" s="16"/>
      <c r="Q43" s="17">
        <v>25671.200000000001</v>
      </c>
      <c r="R43" s="17"/>
      <c r="S43" s="17">
        <f>Q43+R43</f>
        <v>25671.200000000001</v>
      </c>
      <c r="T43" s="17">
        <v>25671.200000000001</v>
      </c>
      <c r="U43" s="19">
        <f>T43-S43</f>
        <v>0</v>
      </c>
      <c r="V43" s="35"/>
      <c r="W43" s="16" t="s">
        <v>53</v>
      </c>
      <c r="X43" s="16"/>
      <c r="Y43" s="16" t="s">
        <v>111</v>
      </c>
    </row>
    <row r="44" spans="1:25" s="28" customFormat="1" ht="44.25" customHeight="1">
      <c r="A44" s="15"/>
      <c r="B44" s="16"/>
      <c r="C44" s="16"/>
      <c r="D44" s="16"/>
      <c r="E44" s="16"/>
      <c r="F44" s="15"/>
      <c r="G44" s="16"/>
      <c r="H44" s="37"/>
      <c r="I44" s="37" t="s">
        <v>142</v>
      </c>
      <c r="J44" s="16" t="s">
        <v>28</v>
      </c>
      <c r="K44" s="16">
        <v>110</v>
      </c>
      <c r="L44" s="16">
        <v>0</v>
      </c>
      <c r="M44" s="16">
        <v>110</v>
      </c>
      <c r="N44" s="16">
        <v>110</v>
      </c>
      <c r="O44" s="17">
        <f>N44-M44</f>
        <v>0</v>
      </c>
      <c r="P44" s="16"/>
      <c r="Q44" s="17"/>
      <c r="R44" s="17"/>
      <c r="S44" s="17"/>
      <c r="T44" s="17"/>
      <c r="U44" s="19"/>
      <c r="V44" s="35"/>
      <c r="W44" s="16"/>
      <c r="X44" s="16"/>
      <c r="Y44" s="16"/>
    </row>
    <row r="45" spans="1:25" s="28" customFormat="1" ht="44.25" customHeight="1">
      <c r="A45" s="15"/>
      <c r="B45" s="16"/>
      <c r="C45" s="16"/>
      <c r="D45" s="16"/>
      <c r="E45" s="16"/>
      <c r="F45" s="15"/>
      <c r="G45" s="16"/>
      <c r="H45" s="37"/>
      <c r="I45" s="37" t="s">
        <v>120</v>
      </c>
      <c r="J45" s="16" t="s">
        <v>121</v>
      </c>
      <c r="K45" s="16"/>
      <c r="L45" s="16"/>
      <c r="M45" s="16"/>
      <c r="N45" s="16"/>
      <c r="O45" s="16"/>
      <c r="P45" s="16"/>
      <c r="Q45" s="17"/>
      <c r="R45" s="17"/>
      <c r="S45" s="17"/>
      <c r="T45" s="17"/>
      <c r="U45" s="19"/>
      <c r="V45" s="35"/>
      <c r="W45" s="16"/>
      <c r="X45" s="16"/>
      <c r="Y45" s="16"/>
    </row>
    <row r="46" spans="1:25" s="28" customFormat="1" ht="57.75" customHeight="1">
      <c r="A46" s="15" t="s">
        <v>40</v>
      </c>
      <c r="B46" s="16">
        <v>1</v>
      </c>
      <c r="C46" s="16">
        <v>1046</v>
      </c>
      <c r="D46" s="16" t="s">
        <v>38</v>
      </c>
      <c r="E46" s="20" t="s">
        <v>59</v>
      </c>
      <c r="F46" s="15"/>
      <c r="G46" s="16"/>
      <c r="H46" s="35" t="s">
        <v>49</v>
      </c>
      <c r="I46" s="35" t="s">
        <v>50</v>
      </c>
      <c r="J46" s="16"/>
      <c r="K46" s="16"/>
      <c r="L46" s="16"/>
      <c r="M46" s="16"/>
      <c r="N46" s="16"/>
      <c r="O46" s="16"/>
      <c r="P46" s="16"/>
      <c r="Q46" s="17">
        <v>17753.5</v>
      </c>
      <c r="R46" s="18"/>
      <c r="S46" s="17">
        <f>Q46+R46</f>
        <v>17753.5</v>
      </c>
      <c r="T46" s="17">
        <v>17753.5</v>
      </c>
      <c r="U46" s="19">
        <f>T46-S46</f>
        <v>0</v>
      </c>
      <c r="V46" s="35"/>
      <c r="W46" s="16" t="s">
        <v>53</v>
      </c>
      <c r="X46" s="16"/>
      <c r="Y46" s="16" t="s">
        <v>111</v>
      </c>
    </row>
    <row r="47" spans="1:25" s="28" customFormat="1" ht="54.75" customHeight="1">
      <c r="A47" s="15"/>
      <c r="B47" s="16"/>
      <c r="C47" s="16"/>
      <c r="D47" s="16"/>
      <c r="E47" s="20"/>
      <c r="F47" s="15"/>
      <c r="G47" s="16"/>
      <c r="H47" s="35"/>
      <c r="I47" s="35" t="s">
        <v>122</v>
      </c>
      <c r="J47" s="16" t="s">
        <v>28</v>
      </c>
      <c r="K47" s="16">
        <v>1236</v>
      </c>
      <c r="L47" s="16"/>
      <c r="M47" s="16">
        <v>1236</v>
      </c>
      <c r="N47" s="16">
        <v>1236</v>
      </c>
      <c r="O47" s="16"/>
      <c r="P47" s="16"/>
      <c r="Q47" s="17"/>
      <c r="R47" s="18"/>
      <c r="S47" s="17"/>
      <c r="T47" s="17"/>
      <c r="U47" s="19"/>
      <c r="V47" s="35"/>
      <c r="W47" s="16"/>
      <c r="X47" s="16"/>
      <c r="Y47" s="16"/>
    </row>
    <row r="48" spans="1:25" s="28" customFormat="1" ht="44.25" customHeight="1">
      <c r="A48" s="15"/>
      <c r="B48" s="16"/>
      <c r="C48" s="16"/>
      <c r="D48" s="16"/>
      <c r="E48" s="20"/>
      <c r="F48" s="15"/>
      <c r="G48" s="16"/>
      <c r="H48" s="35"/>
      <c r="I48" s="35" t="s">
        <v>123</v>
      </c>
      <c r="J48" s="16" t="s">
        <v>28</v>
      </c>
      <c r="K48" s="16">
        <v>20425</v>
      </c>
      <c r="L48" s="16"/>
      <c r="M48" s="16">
        <v>20425</v>
      </c>
      <c r="N48" s="16">
        <v>20425</v>
      </c>
      <c r="O48" s="16"/>
      <c r="P48" s="16"/>
      <c r="Q48" s="17"/>
      <c r="R48" s="18"/>
      <c r="S48" s="17"/>
      <c r="T48" s="17"/>
      <c r="U48" s="19"/>
      <c r="V48" s="35"/>
      <c r="W48" s="16"/>
      <c r="X48" s="16"/>
      <c r="Y48" s="16"/>
    </row>
    <row r="49" spans="1:25" s="28" customFormat="1" ht="50.25" customHeight="1">
      <c r="A49" s="15"/>
      <c r="B49" s="16"/>
      <c r="C49" s="16"/>
      <c r="D49" s="16"/>
      <c r="E49" s="20"/>
      <c r="F49" s="15"/>
      <c r="G49" s="16"/>
      <c r="H49" s="35"/>
      <c r="I49" s="35" t="s">
        <v>124</v>
      </c>
      <c r="J49" s="16" t="s">
        <v>28</v>
      </c>
      <c r="K49" s="16">
        <v>5</v>
      </c>
      <c r="L49" s="16"/>
      <c r="M49" s="16">
        <v>5</v>
      </c>
      <c r="N49" s="16">
        <v>5</v>
      </c>
      <c r="O49" s="16"/>
      <c r="P49" s="16"/>
      <c r="Q49" s="17"/>
      <c r="R49" s="18"/>
      <c r="S49" s="17"/>
      <c r="T49" s="17"/>
      <c r="U49" s="19"/>
      <c r="V49" s="35"/>
      <c r="W49" s="16"/>
      <c r="X49" s="16"/>
      <c r="Y49" s="16"/>
    </row>
    <row r="50" spans="1:25" s="28" customFormat="1" ht="45" customHeight="1">
      <c r="A50" s="15"/>
      <c r="B50" s="16"/>
      <c r="C50" s="16"/>
      <c r="D50" s="16"/>
      <c r="E50" s="20"/>
      <c r="F50" s="15"/>
      <c r="G50" s="16"/>
      <c r="H50" s="35"/>
      <c r="I50" s="35" t="s">
        <v>120</v>
      </c>
      <c r="J50" s="16" t="s">
        <v>121</v>
      </c>
      <c r="K50" s="16"/>
      <c r="L50" s="16"/>
      <c r="M50" s="16"/>
      <c r="N50" s="16"/>
      <c r="O50" s="16"/>
      <c r="P50" s="16"/>
      <c r="Q50" s="17"/>
      <c r="R50" s="18"/>
      <c r="S50" s="17"/>
      <c r="T50" s="17"/>
      <c r="U50" s="19"/>
      <c r="V50" s="35"/>
      <c r="W50" s="16"/>
      <c r="X50" s="16"/>
      <c r="Y50" s="16"/>
    </row>
    <row r="51" spans="1:25" s="28" customFormat="1" ht="177" customHeight="1">
      <c r="A51" s="15" t="s">
        <v>40</v>
      </c>
      <c r="B51" s="16">
        <v>1</v>
      </c>
      <c r="C51" s="16">
        <v>1168</v>
      </c>
      <c r="D51" s="16" t="s">
        <v>38</v>
      </c>
      <c r="E51" s="15" t="s">
        <v>51</v>
      </c>
      <c r="F51" s="16"/>
      <c r="G51" s="16"/>
      <c r="H51" s="35" t="s">
        <v>71</v>
      </c>
      <c r="I51" s="35" t="s">
        <v>52</v>
      </c>
      <c r="J51" s="16"/>
      <c r="K51" s="16"/>
      <c r="L51" s="16"/>
      <c r="M51" s="16"/>
      <c r="N51" s="16"/>
      <c r="O51" s="16"/>
      <c r="P51" s="16"/>
      <c r="Q51" s="17">
        <v>1818</v>
      </c>
      <c r="R51" s="17"/>
      <c r="S51" s="17">
        <f>Q51+R51</f>
        <v>1818</v>
      </c>
      <c r="T51" s="17">
        <v>1290.5</v>
      </c>
      <c r="U51" s="19">
        <f>T51-S51</f>
        <v>-527.5</v>
      </c>
      <c r="V51" s="35" t="s">
        <v>153</v>
      </c>
      <c r="W51" s="16" t="s">
        <v>53</v>
      </c>
      <c r="X51" s="16"/>
      <c r="Y51" s="16" t="s">
        <v>111</v>
      </c>
    </row>
    <row r="52" spans="1:25" s="28" customFormat="1" ht="30.75" customHeight="1">
      <c r="A52" s="15"/>
      <c r="B52" s="16"/>
      <c r="C52" s="16"/>
      <c r="D52" s="16"/>
      <c r="E52" s="15"/>
      <c r="F52" s="16"/>
      <c r="G52" s="16"/>
      <c r="H52" s="35"/>
      <c r="I52" s="35" t="s">
        <v>143</v>
      </c>
      <c r="J52" s="16" t="s">
        <v>28</v>
      </c>
      <c r="K52" s="16">
        <v>5</v>
      </c>
      <c r="L52" s="17">
        <v>0</v>
      </c>
      <c r="M52" s="16">
        <v>5</v>
      </c>
      <c r="N52" s="16">
        <v>5</v>
      </c>
      <c r="O52" s="17">
        <v>0</v>
      </c>
      <c r="P52" s="16"/>
      <c r="Q52" s="17"/>
      <c r="R52" s="17"/>
      <c r="S52" s="17"/>
      <c r="T52" s="17"/>
      <c r="U52" s="19"/>
      <c r="V52" s="35"/>
      <c r="W52" s="16"/>
      <c r="X52" s="16"/>
      <c r="Y52" s="16"/>
    </row>
    <row r="53" spans="1:25" s="28" customFormat="1" ht="34.5" customHeight="1">
      <c r="A53" s="15"/>
      <c r="B53" s="16"/>
      <c r="C53" s="16"/>
      <c r="D53" s="16"/>
      <c r="E53" s="15"/>
      <c r="F53" s="16"/>
      <c r="G53" s="16"/>
      <c r="H53" s="35"/>
      <c r="I53" s="35" t="s">
        <v>120</v>
      </c>
      <c r="J53" s="16" t="s">
        <v>121</v>
      </c>
      <c r="K53" s="16"/>
      <c r="L53" s="16"/>
      <c r="M53" s="16"/>
      <c r="N53" s="16"/>
      <c r="O53" s="16"/>
      <c r="P53" s="16"/>
      <c r="Q53" s="17"/>
      <c r="R53" s="17"/>
      <c r="S53" s="17"/>
      <c r="T53" s="17"/>
      <c r="U53" s="19"/>
      <c r="V53" s="35"/>
      <c r="W53" s="16"/>
      <c r="X53" s="16"/>
      <c r="Y53" s="16"/>
    </row>
    <row r="54" spans="1:25" s="28" customFormat="1" ht="142.5" customHeight="1">
      <c r="A54" s="15" t="s">
        <v>40</v>
      </c>
      <c r="B54" s="16">
        <v>1</v>
      </c>
      <c r="C54" s="16">
        <v>1049</v>
      </c>
      <c r="D54" s="16" t="s">
        <v>38</v>
      </c>
      <c r="E54" s="22" t="s">
        <v>61</v>
      </c>
      <c r="F54" s="15"/>
      <c r="G54" s="15"/>
      <c r="H54" s="35" t="s">
        <v>62</v>
      </c>
      <c r="I54" s="35" t="s">
        <v>63</v>
      </c>
      <c r="J54" s="16"/>
      <c r="K54" s="16"/>
      <c r="L54" s="16"/>
      <c r="M54" s="16"/>
      <c r="N54" s="16"/>
      <c r="O54" s="16"/>
      <c r="P54" s="16"/>
      <c r="Q54" s="17">
        <v>54608</v>
      </c>
      <c r="R54" s="17"/>
      <c r="S54" s="17">
        <f>Q54+R54</f>
        <v>54608</v>
      </c>
      <c r="T54" s="17">
        <v>54107.5</v>
      </c>
      <c r="U54" s="19">
        <f>T54-S54</f>
        <v>-500.5</v>
      </c>
      <c r="V54" s="35" t="s">
        <v>117</v>
      </c>
      <c r="W54" s="16" t="s">
        <v>53</v>
      </c>
      <c r="X54" s="16"/>
      <c r="Y54" s="16" t="s">
        <v>111</v>
      </c>
    </row>
    <row r="55" spans="1:25" s="28" customFormat="1" ht="80.25" customHeight="1">
      <c r="A55" s="15"/>
      <c r="B55" s="16"/>
      <c r="C55" s="16"/>
      <c r="D55" s="16"/>
      <c r="E55" s="22"/>
      <c r="F55" s="15"/>
      <c r="G55" s="15"/>
      <c r="H55" s="35"/>
      <c r="I55" s="35" t="s">
        <v>125</v>
      </c>
      <c r="J55" s="16" t="s">
        <v>28</v>
      </c>
      <c r="K55" s="16">
        <v>36.200000000000003</v>
      </c>
      <c r="L55" s="16"/>
      <c r="M55" s="16">
        <v>36.200000000000003</v>
      </c>
      <c r="N55" s="16">
        <v>36.200000000000003</v>
      </c>
      <c r="O55" s="17">
        <f>N55-M55</f>
        <v>0</v>
      </c>
      <c r="P55" s="16"/>
      <c r="Q55" s="17"/>
      <c r="R55" s="17"/>
      <c r="S55" s="17"/>
      <c r="T55" s="17"/>
      <c r="U55" s="19"/>
      <c r="V55" s="35"/>
      <c r="W55" s="16"/>
      <c r="X55" s="16"/>
      <c r="Y55" s="16"/>
    </row>
    <row r="56" spans="1:25" s="28" customFormat="1" ht="80.25" customHeight="1">
      <c r="A56" s="15"/>
      <c r="B56" s="16"/>
      <c r="C56" s="16"/>
      <c r="D56" s="16"/>
      <c r="E56" s="22"/>
      <c r="F56" s="15"/>
      <c r="G56" s="15"/>
      <c r="H56" s="35"/>
      <c r="I56" s="35" t="s">
        <v>126</v>
      </c>
      <c r="J56" s="16" t="s">
        <v>28</v>
      </c>
      <c r="K56" s="16">
        <v>229</v>
      </c>
      <c r="L56" s="16"/>
      <c r="M56" s="16">
        <v>229</v>
      </c>
      <c r="N56" s="16">
        <v>229</v>
      </c>
      <c r="O56" s="16"/>
      <c r="P56" s="16"/>
      <c r="Q56" s="17"/>
      <c r="R56" s="17"/>
      <c r="S56" s="17"/>
      <c r="T56" s="17"/>
      <c r="U56" s="19"/>
      <c r="V56" s="35"/>
      <c r="W56" s="16"/>
      <c r="X56" s="16"/>
      <c r="Y56" s="16"/>
    </row>
    <row r="57" spans="1:25" s="28" customFormat="1" ht="80.25" customHeight="1">
      <c r="A57" s="15"/>
      <c r="B57" s="16"/>
      <c r="C57" s="16"/>
      <c r="D57" s="16"/>
      <c r="E57" s="22"/>
      <c r="F57" s="15"/>
      <c r="G57" s="15"/>
      <c r="H57" s="35"/>
      <c r="I57" s="35" t="s">
        <v>127</v>
      </c>
      <c r="J57" s="16" t="s">
        <v>121</v>
      </c>
      <c r="K57" s="16"/>
      <c r="L57" s="16"/>
      <c r="M57" s="16"/>
      <c r="N57" s="16"/>
      <c r="O57" s="16"/>
      <c r="P57" s="16"/>
      <c r="Q57" s="17"/>
      <c r="R57" s="17"/>
      <c r="S57" s="17"/>
      <c r="T57" s="17"/>
      <c r="U57" s="19"/>
      <c r="V57" s="35"/>
      <c r="W57" s="16"/>
      <c r="X57" s="16"/>
      <c r="Y57" s="16"/>
    </row>
    <row r="58" spans="1:25" s="28" customFormat="1" ht="105.75" customHeight="1">
      <c r="A58" s="15" t="s">
        <v>40</v>
      </c>
      <c r="B58" s="16">
        <v>1</v>
      </c>
      <c r="C58" s="16">
        <v>1015</v>
      </c>
      <c r="D58" s="16" t="s">
        <v>39</v>
      </c>
      <c r="E58" s="23">
        <v>14</v>
      </c>
      <c r="F58" s="15"/>
      <c r="G58" s="16"/>
      <c r="H58" s="35" t="s">
        <v>54</v>
      </c>
      <c r="I58" s="35" t="s">
        <v>74</v>
      </c>
      <c r="J58" s="16"/>
      <c r="K58" s="14"/>
      <c r="L58" s="16"/>
      <c r="M58" s="16"/>
      <c r="N58" s="14"/>
      <c r="O58" s="16"/>
      <c r="P58" s="16"/>
      <c r="Q58" s="18">
        <v>290520</v>
      </c>
      <c r="R58" s="18"/>
      <c r="S58" s="17">
        <f>Q58+R58</f>
        <v>290520</v>
      </c>
      <c r="T58" s="24">
        <v>280877.98</v>
      </c>
      <c r="U58" s="19">
        <f t="shared" ref="U58:U68" si="0">T58-S58</f>
        <v>-9642.0200000000186</v>
      </c>
      <c r="V58" s="35" t="s">
        <v>81</v>
      </c>
      <c r="W58" s="16" t="s">
        <v>53</v>
      </c>
      <c r="X58" s="16"/>
      <c r="Y58" s="16" t="s">
        <v>111</v>
      </c>
    </row>
    <row r="59" spans="1:25" s="28" customFormat="1" ht="86.25" customHeight="1">
      <c r="A59" s="15"/>
      <c r="B59" s="16"/>
      <c r="C59" s="16"/>
      <c r="D59" s="16"/>
      <c r="E59" s="23"/>
      <c r="F59" s="15"/>
      <c r="G59" s="16"/>
      <c r="H59" s="35"/>
      <c r="I59" s="35" t="s">
        <v>146</v>
      </c>
      <c r="J59" s="16" t="s">
        <v>28</v>
      </c>
      <c r="K59" s="14">
        <v>4035</v>
      </c>
      <c r="L59" s="17">
        <v>0</v>
      </c>
      <c r="M59" s="16">
        <v>4035</v>
      </c>
      <c r="N59" s="14">
        <v>4035</v>
      </c>
      <c r="O59" s="17">
        <f>N59-M59</f>
        <v>0</v>
      </c>
      <c r="P59" s="16"/>
      <c r="Q59" s="18"/>
      <c r="R59" s="18"/>
      <c r="S59" s="17"/>
      <c r="T59" s="24"/>
      <c r="U59" s="19"/>
      <c r="V59" s="35"/>
      <c r="W59" s="16"/>
      <c r="X59" s="16"/>
      <c r="Y59" s="16"/>
    </row>
    <row r="60" spans="1:25" s="28" customFormat="1" ht="175.5">
      <c r="A60" s="15" t="s">
        <v>40</v>
      </c>
      <c r="B60" s="16">
        <v>1</v>
      </c>
      <c r="C60" s="16">
        <v>1146</v>
      </c>
      <c r="D60" s="16" t="s">
        <v>39</v>
      </c>
      <c r="E60" s="21">
        <v>29</v>
      </c>
      <c r="F60" s="15"/>
      <c r="G60" s="16"/>
      <c r="H60" s="35" t="s">
        <v>72</v>
      </c>
      <c r="I60" s="35" t="s">
        <v>73</v>
      </c>
      <c r="J60" s="16"/>
      <c r="K60" s="16"/>
      <c r="L60" s="16"/>
      <c r="M60" s="16"/>
      <c r="N60" s="16"/>
      <c r="O60" s="16"/>
      <c r="P60" s="16"/>
      <c r="Q60" s="24">
        <v>116.9</v>
      </c>
      <c r="R60" s="18"/>
      <c r="S60" s="17">
        <f>Q60+R60</f>
        <v>116.9</v>
      </c>
      <c r="T60" s="24"/>
      <c r="U60" s="19">
        <f t="shared" si="0"/>
        <v>-116.9</v>
      </c>
      <c r="V60" s="41" t="s">
        <v>154</v>
      </c>
      <c r="W60" s="16" t="s">
        <v>53</v>
      </c>
      <c r="X60" s="16"/>
      <c r="Y60" s="16" t="s">
        <v>111</v>
      </c>
    </row>
    <row r="61" spans="1:25" s="28" customFormat="1" ht="35.25" customHeight="1">
      <c r="A61" s="15"/>
      <c r="B61" s="16"/>
      <c r="C61" s="16"/>
      <c r="D61" s="16"/>
      <c r="E61" s="21"/>
      <c r="F61" s="15"/>
      <c r="G61" s="16"/>
      <c r="H61" s="35"/>
      <c r="I61" s="35" t="s">
        <v>144</v>
      </c>
      <c r="J61" s="16" t="s">
        <v>28</v>
      </c>
      <c r="K61" s="16">
        <v>21</v>
      </c>
      <c r="L61" s="16"/>
      <c r="M61" s="16">
        <v>21</v>
      </c>
      <c r="N61" s="16">
        <v>21</v>
      </c>
      <c r="O61" s="16"/>
      <c r="P61" s="16"/>
      <c r="Q61" s="24"/>
      <c r="R61" s="18"/>
      <c r="S61" s="17"/>
      <c r="T61" s="24"/>
      <c r="U61" s="19"/>
      <c r="V61" s="41"/>
      <c r="W61" s="16"/>
      <c r="X61" s="16"/>
      <c r="Y61" s="16"/>
    </row>
    <row r="62" spans="1:25" s="28" customFormat="1" ht="91.5" customHeight="1">
      <c r="A62" s="15" t="s">
        <v>40</v>
      </c>
      <c r="B62" s="16">
        <v>1</v>
      </c>
      <c r="C62" s="16">
        <v>1146</v>
      </c>
      <c r="D62" s="16" t="s">
        <v>39</v>
      </c>
      <c r="E62" s="23">
        <v>39</v>
      </c>
      <c r="F62" s="15"/>
      <c r="G62" s="16"/>
      <c r="H62" s="35" t="s">
        <v>79</v>
      </c>
      <c r="I62" s="35" t="s">
        <v>80</v>
      </c>
      <c r="J62" s="16"/>
      <c r="K62" s="16"/>
      <c r="L62" s="16"/>
      <c r="M62" s="16"/>
      <c r="N62" s="16"/>
      <c r="O62" s="16"/>
      <c r="P62" s="16"/>
      <c r="Q62" s="17">
        <v>6052.2</v>
      </c>
      <c r="R62" s="17">
        <v>3012.6</v>
      </c>
      <c r="S62" s="17">
        <f>Q62+R62</f>
        <v>9064.7999999999993</v>
      </c>
      <c r="T62" s="17">
        <v>8912.5</v>
      </c>
      <c r="U62" s="19">
        <f t="shared" si="0"/>
        <v>-152.29999999999927</v>
      </c>
      <c r="V62" s="35" t="s">
        <v>155</v>
      </c>
      <c r="W62" s="16" t="s">
        <v>53</v>
      </c>
      <c r="X62" s="16"/>
      <c r="Y62" s="16" t="s">
        <v>111</v>
      </c>
    </row>
    <row r="63" spans="1:25" s="28" customFormat="1" ht="87.75" customHeight="1">
      <c r="A63" s="15"/>
      <c r="B63" s="16"/>
      <c r="C63" s="16"/>
      <c r="D63" s="16"/>
      <c r="E63" s="23"/>
      <c r="F63" s="15"/>
      <c r="G63" s="16"/>
      <c r="H63" s="35"/>
      <c r="I63" s="35" t="s">
        <v>145</v>
      </c>
      <c r="J63" s="16" t="s">
        <v>28</v>
      </c>
      <c r="K63" s="16">
        <v>45</v>
      </c>
      <c r="L63" s="16"/>
      <c r="M63" s="16">
        <v>45</v>
      </c>
      <c r="N63" s="16">
        <v>45</v>
      </c>
      <c r="O63" s="16"/>
      <c r="P63" s="16"/>
      <c r="Q63" s="17"/>
      <c r="R63" s="17"/>
      <c r="S63" s="17"/>
      <c r="T63" s="17"/>
      <c r="U63" s="19"/>
      <c r="V63" s="35"/>
      <c r="W63" s="16"/>
      <c r="X63" s="16"/>
      <c r="Y63" s="16"/>
    </row>
    <row r="64" spans="1:25" s="28" customFormat="1" ht="117" customHeight="1">
      <c r="A64" s="15" t="s">
        <v>40</v>
      </c>
      <c r="B64" s="16">
        <v>1</v>
      </c>
      <c r="C64" s="16">
        <v>1110</v>
      </c>
      <c r="D64" s="16" t="s">
        <v>39</v>
      </c>
      <c r="E64" s="25" t="s">
        <v>76</v>
      </c>
      <c r="F64" s="15"/>
      <c r="G64" s="16"/>
      <c r="H64" s="35" t="s">
        <v>77</v>
      </c>
      <c r="I64" s="35" t="s">
        <v>78</v>
      </c>
      <c r="J64" s="16"/>
      <c r="K64" s="16"/>
      <c r="L64" s="16"/>
      <c r="M64" s="16"/>
      <c r="N64" s="16"/>
      <c r="O64" s="16"/>
      <c r="P64" s="16"/>
      <c r="Q64" s="18">
        <v>2100</v>
      </c>
      <c r="R64" s="18"/>
      <c r="S64" s="17">
        <f>Q64+R64</f>
        <v>2100</v>
      </c>
      <c r="T64" s="17">
        <v>2100</v>
      </c>
      <c r="U64" s="19">
        <f t="shared" si="0"/>
        <v>0</v>
      </c>
      <c r="V64" s="35"/>
      <c r="W64" s="16" t="s">
        <v>53</v>
      </c>
      <c r="X64" s="16"/>
      <c r="Y64" s="16" t="s">
        <v>111</v>
      </c>
    </row>
    <row r="65" spans="1:25" s="28" customFormat="1" ht="65.25" customHeight="1">
      <c r="A65" s="15"/>
      <c r="B65" s="16"/>
      <c r="C65" s="16"/>
      <c r="D65" s="16"/>
      <c r="E65" s="25"/>
      <c r="F65" s="15"/>
      <c r="G65" s="16"/>
      <c r="H65" s="35"/>
      <c r="I65" s="35" t="s">
        <v>148</v>
      </c>
      <c r="J65" s="16" t="s">
        <v>28</v>
      </c>
      <c r="K65" s="16">
        <v>14</v>
      </c>
      <c r="L65" s="16"/>
      <c r="M65" s="16">
        <v>14</v>
      </c>
      <c r="N65" s="16">
        <v>14</v>
      </c>
      <c r="O65" s="16"/>
      <c r="P65" s="16"/>
      <c r="Q65" s="18"/>
      <c r="R65" s="18"/>
      <c r="S65" s="17"/>
      <c r="T65" s="17"/>
      <c r="U65" s="19"/>
      <c r="V65" s="35"/>
      <c r="W65" s="16"/>
      <c r="X65" s="16"/>
      <c r="Y65" s="16"/>
    </row>
    <row r="66" spans="1:25" s="28" customFormat="1" ht="90.75" customHeight="1">
      <c r="A66" s="15" t="s">
        <v>40</v>
      </c>
      <c r="B66" s="16">
        <v>1</v>
      </c>
      <c r="C66" s="16">
        <v>1035</v>
      </c>
      <c r="D66" s="16" t="s">
        <v>39</v>
      </c>
      <c r="E66" s="23">
        <v>13</v>
      </c>
      <c r="F66" s="15"/>
      <c r="G66" s="16"/>
      <c r="H66" s="38" t="s">
        <v>82</v>
      </c>
      <c r="I66" s="38" t="s">
        <v>83</v>
      </c>
      <c r="J66" s="16"/>
      <c r="K66" s="16"/>
      <c r="L66" s="16"/>
      <c r="M66" s="16"/>
      <c r="N66" s="16"/>
      <c r="O66" s="16"/>
      <c r="P66" s="16"/>
      <c r="Q66" s="18"/>
      <c r="R66" s="18">
        <v>23542.799999999999</v>
      </c>
      <c r="S66" s="17">
        <v>23542.799999999999</v>
      </c>
      <c r="T66" s="17">
        <v>18315.04</v>
      </c>
      <c r="U66" s="19">
        <f t="shared" si="0"/>
        <v>-5227.7599999999984</v>
      </c>
      <c r="V66" s="35" t="s">
        <v>84</v>
      </c>
      <c r="W66" s="16" t="s">
        <v>53</v>
      </c>
      <c r="X66" s="16"/>
      <c r="Y66" s="16" t="s">
        <v>111</v>
      </c>
    </row>
    <row r="67" spans="1:25" s="28" customFormat="1" ht="31.5" customHeight="1">
      <c r="A67" s="15"/>
      <c r="B67" s="16"/>
      <c r="C67" s="16"/>
      <c r="D67" s="16"/>
      <c r="E67" s="23"/>
      <c r="F67" s="15"/>
      <c r="G67" s="16"/>
      <c r="H67" s="38"/>
      <c r="I67" s="38"/>
      <c r="J67" s="16" t="s">
        <v>28</v>
      </c>
      <c r="K67" s="16">
        <v>2</v>
      </c>
      <c r="L67" s="16"/>
      <c r="M67" s="16">
        <v>2</v>
      </c>
      <c r="N67" s="16">
        <v>2</v>
      </c>
      <c r="O67" s="16"/>
      <c r="P67" s="16"/>
      <c r="Q67" s="18"/>
      <c r="R67" s="18"/>
      <c r="S67" s="17"/>
      <c r="T67" s="17"/>
      <c r="U67" s="19"/>
      <c r="V67" s="35"/>
      <c r="W67" s="16"/>
      <c r="X67" s="16"/>
      <c r="Y67" s="16"/>
    </row>
    <row r="68" spans="1:25" s="28" customFormat="1" ht="121.5">
      <c r="A68" s="15" t="s">
        <v>40</v>
      </c>
      <c r="B68" s="16">
        <v>1</v>
      </c>
      <c r="C68" s="16">
        <v>1097</v>
      </c>
      <c r="D68" s="16" t="s">
        <v>39</v>
      </c>
      <c r="E68" s="23">
        <v>13</v>
      </c>
      <c r="F68" s="15"/>
      <c r="G68" s="16"/>
      <c r="H68" s="38" t="s">
        <v>85</v>
      </c>
      <c r="I68" s="38" t="s">
        <v>86</v>
      </c>
      <c r="J68" s="16"/>
      <c r="K68" s="16"/>
      <c r="L68" s="16"/>
      <c r="M68" s="16"/>
      <c r="N68" s="16"/>
      <c r="O68" s="16"/>
      <c r="P68" s="26"/>
      <c r="Q68" s="17">
        <v>93000</v>
      </c>
      <c r="R68" s="18"/>
      <c r="S68" s="17">
        <v>93000</v>
      </c>
      <c r="T68" s="17">
        <v>92025.74</v>
      </c>
      <c r="U68" s="19">
        <f t="shared" si="0"/>
        <v>-974.25999999999476</v>
      </c>
      <c r="V68" s="35" t="s">
        <v>116</v>
      </c>
      <c r="W68" s="16" t="s">
        <v>53</v>
      </c>
      <c r="X68" s="16"/>
      <c r="Y68" s="16" t="s">
        <v>111</v>
      </c>
    </row>
    <row r="69" spans="1:25" s="28" customFormat="1" ht="27">
      <c r="A69" s="15"/>
      <c r="B69" s="16"/>
      <c r="C69" s="16"/>
      <c r="D69" s="16"/>
      <c r="E69" s="23"/>
      <c r="F69" s="15"/>
      <c r="G69" s="16"/>
      <c r="H69" s="38"/>
      <c r="I69" s="38" t="s">
        <v>147</v>
      </c>
      <c r="J69" s="16" t="s">
        <v>28</v>
      </c>
      <c r="K69" s="16">
        <v>2</v>
      </c>
      <c r="L69" s="16"/>
      <c r="M69" s="16">
        <v>2</v>
      </c>
      <c r="N69" s="16">
        <v>2</v>
      </c>
      <c r="O69" s="16"/>
      <c r="P69" s="26"/>
      <c r="Q69" s="17"/>
      <c r="R69" s="18"/>
      <c r="S69" s="17"/>
      <c r="T69" s="17"/>
      <c r="U69" s="19"/>
      <c r="V69" s="35"/>
      <c r="W69" s="16"/>
      <c r="X69" s="16"/>
      <c r="Y69" s="16"/>
    </row>
    <row r="70" spans="1:25" s="28" customFormat="1" ht="105.75" customHeight="1">
      <c r="A70" s="15" t="s">
        <v>40</v>
      </c>
      <c r="B70" s="16">
        <v>1</v>
      </c>
      <c r="C70" s="16">
        <v>1146</v>
      </c>
      <c r="D70" s="16" t="s">
        <v>75</v>
      </c>
      <c r="E70" s="23">
        <v>3</v>
      </c>
      <c r="F70" s="15"/>
      <c r="G70" s="16"/>
      <c r="H70" s="38" t="s">
        <v>87</v>
      </c>
      <c r="I70" s="38" t="s">
        <v>88</v>
      </c>
      <c r="J70" s="16"/>
      <c r="K70" s="16"/>
      <c r="L70" s="16"/>
      <c r="M70" s="16"/>
      <c r="N70" s="16"/>
      <c r="O70" s="16"/>
      <c r="P70" s="26"/>
      <c r="Q70" s="17">
        <v>32673</v>
      </c>
      <c r="R70" s="18"/>
      <c r="S70" s="17">
        <v>32673</v>
      </c>
      <c r="T70" s="17">
        <v>15739.1</v>
      </c>
      <c r="U70" s="19">
        <f>T70-S70</f>
        <v>-16933.900000000001</v>
      </c>
      <c r="V70" s="35" t="s">
        <v>116</v>
      </c>
      <c r="W70" s="16" t="s">
        <v>53</v>
      </c>
      <c r="X70" s="16"/>
      <c r="Y70" s="16" t="s">
        <v>111</v>
      </c>
    </row>
    <row r="71" spans="1:25" s="28" customFormat="1" ht="109.5" customHeight="1">
      <c r="A71" s="15" t="s">
        <v>40</v>
      </c>
      <c r="B71" s="16">
        <v>1</v>
      </c>
      <c r="C71" s="16">
        <v>1110</v>
      </c>
      <c r="D71" s="16" t="s">
        <v>39</v>
      </c>
      <c r="E71" s="21" t="s">
        <v>93</v>
      </c>
      <c r="F71" s="15"/>
      <c r="G71" s="16"/>
      <c r="H71" s="38" t="s">
        <v>91</v>
      </c>
      <c r="I71" s="38" t="s">
        <v>92</v>
      </c>
      <c r="J71" s="16"/>
      <c r="K71" s="16"/>
      <c r="L71" s="16"/>
      <c r="M71" s="16"/>
      <c r="N71" s="16"/>
      <c r="O71" s="16"/>
      <c r="P71" s="16"/>
      <c r="Q71" s="17"/>
      <c r="R71" s="18">
        <v>330</v>
      </c>
      <c r="S71" s="17">
        <v>330</v>
      </c>
      <c r="T71" s="17">
        <v>330</v>
      </c>
      <c r="U71" s="19">
        <f>T71-S71</f>
        <v>0</v>
      </c>
      <c r="V71" s="35"/>
      <c r="W71" s="16" t="s">
        <v>53</v>
      </c>
      <c r="X71" s="16"/>
      <c r="Y71" s="16" t="s">
        <v>111</v>
      </c>
    </row>
    <row r="72" spans="1:25" s="28" customFormat="1" ht="38.25" customHeight="1">
      <c r="A72" s="15"/>
      <c r="B72" s="16"/>
      <c r="C72" s="16"/>
      <c r="D72" s="16"/>
      <c r="E72" s="21"/>
      <c r="F72" s="15"/>
      <c r="G72" s="16"/>
      <c r="H72" s="38"/>
      <c r="I72" s="39" t="s">
        <v>148</v>
      </c>
      <c r="J72" s="16" t="s">
        <v>28</v>
      </c>
      <c r="K72" s="16">
        <v>1</v>
      </c>
      <c r="L72" s="16"/>
      <c r="M72" s="16">
        <v>1</v>
      </c>
      <c r="N72" s="16">
        <v>1</v>
      </c>
      <c r="O72" s="16"/>
      <c r="P72" s="16"/>
      <c r="Q72" s="17"/>
      <c r="R72" s="18"/>
      <c r="S72" s="17"/>
      <c r="T72" s="17"/>
      <c r="U72" s="19"/>
      <c r="V72" s="35"/>
      <c r="W72" s="16"/>
      <c r="X72" s="16"/>
      <c r="Y72" s="16"/>
    </row>
    <row r="73" spans="1:25" s="28" customFormat="1" ht="72.75" customHeight="1">
      <c r="A73" s="15" t="s">
        <v>40</v>
      </c>
      <c r="B73" s="16">
        <v>1</v>
      </c>
      <c r="C73" s="16">
        <v>1168</v>
      </c>
      <c r="D73" s="16" t="s">
        <v>38</v>
      </c>
      <c r="E73" s="23">
        <v>44</v>
      </c>
      <c r="F73" s="15"/>
      <c r="G73" s="16"/>
      <c r="H73" s="38" t="s">
        <v>89</v>
      </c>
      <c r="I73" s="38" t="s">
        <v>90</v>
      </c>
      <c r="J73" s="16"/>
      <c r="K73" s="16"/>
      <c r="L73" s="16"/>
      <c r="M73" s="16"/>
      <c r="N73" s="16"/>
      <c r="O73" s="16"/>
      <c r="P73" s="16"/>
      <c r="Q73" s="17"/>
      <c r="R73" s="18">
        <v>2920</v>
      </c>
      <c r="S73" s="17">
        <v>2920</v>
      </c>
      <c r="T73" s="17">
        <v>2882</v>
      </c>
      <c r="U73" s="19">
        <f>T73-S73</f>
        <v>-38</v>
      </c>
      <c r="V73" s="35" t="s">
        <v>116</v>
      </c>
      <c r="W73" s="16" t="s">
        <v>53</v>
      </c>
      <c r="X73" s="16"/>
      <c r="Y73" s="16" t="s">
        <v>111</v>
      </c>
    </row>
    <row r="74" spans="1:25" s="28" customFormat="1" ht="69" customHeight="1">
      <c r="A74" s="15"/>
      <c r="B74" s="16"/>
      <c r="C74" s="16"/>
      <c r="D74" s="16"/>
      <c r="E74" s="23"/>
      <c r="F74" s="15"/>
      <c r="G74" s="16"/>
      <c r="H74" s="38"/>
      <c r="I74" s="38" t="s">
        <v>90</v>
      </c>
      <c r="J74" s="16" t="s">
        <v>28</v>
      </c>
      <c r="K74" s="16">
        <v>1</v>
      </c>
      <c r="L74" s="16"/>
      <c r="M74" s="16">
        <v>1</v>
      </c>
      <c r="N74" s="16">
        <v>1</v>
      </c>
      <c r="O74" s="16"/>
      <c r="P74" s="16"/>
      <c r="Q74" s="17"/>
      <c r="R74" s="18"/>
      <c r="S74" s="17"/>
      <c r="T74" s="17"/>
      <c r="U74" s="19"/>
      <c r="V74" s="35"/>
      <c r="W74" s="16"/>
      <c r="X74" s="16"/>
      <c r="Y74" s="16"/>
    </row>
    <row r="75" spans="1:25" s="28" customFormat="1">
      <c r="A75" s="15"/>
      <c r="B75" s="16"/>
      <c r="C75" s="16"/>
      <c r="D75" s="16"/>
      <c r="E75" s="23"/>
      <c r="F75" s="15"/>
      <c r="G75" s="16"/>
      <c r="H75" s="38"/>
      <c r="I75" s="38" t="s">
        <v>120</v>
      </c>
      <c r="J75" s="16" t="s">
        <v>121</v>
      </c>
      <c r="K75" s="16"/>
      <c r="L75" s="16"/>
      <c r="M75" s="16"/>
      <c r="N75" s="16"/>
      <c r="O75" s="16"/>
      <c r="P75" s="16"/>
      <c r="Q75" s="17"/>
      <c r="R75" s="18"/>
      <c r="S75" s="17"/>
      <c r="T75" s="17"/>
      <c r="U75" s="19"/>
      <c r="V75" s="35"/>
      <c r="W75" s="16"/>
      <c r="X75" s="16"/>
      <c r="Y75" s="16"/>
    </row>
    <row r="76" spans="1:25" s="28" customFormat="1" ht="51" customHeight="1">
      <c r="A76" s="15" t="s">
        <v>40</v>
      </c>
      <c r="B76" s="16">
        <v>1</v>
      </c>
      <c r="C76" s="16">
        <v>1163</v>
      </c>
      <c r="D76" s="16" t="s">
        <v>38</v>
      </c>
      <c r="E76" s="23">
        <v>17</v>
      </c>
      <c r="F76" s="15"/>
      <c r="G76" s="16"/>
      <c r="H76" s="38" t="s">
        <v>94</v>
      </c>
      <c r="I76" s="38" t="s">
        <v>95</v>
      </c>
      <c r="J76" s="16"/>
      <c r="K76" s="16"/>
      <c r="L76" s="16"/>
      <c r="M76" s="16"/>
      <c r="N76" s="16"/>
      <c r="O76" s="16"/>
      <c r="P76" s="16"/>
      <c r="Q76" s="17"/>
      <c r="R76" s="18">
        <v>1200</v>
      </c>
      <c r="S76" s="17">
        <v>1200</v>
      </c>
      <c r="T76" s="17">
        <v>1200</v>
      </c>
      <c r="U76" s="19">
        <f>T76-S76</f>
        <v>0</v>
      </c>
      <c r="V76" s="35"/>
      <c r="W76" s="16" t="s">
        <v>53</v>
      </c>
      <c r="X76" s="16"/>
      <c r="Y76" s="16" t="s">
        <v>111</v>
      </c>
    </row>
    <row r="77" spans="1:25" s="28" customFormat="1" ht="27">
      <c r="A77" s="15"/>
      <c r="B77" s="16"/>
      <c r="C77" s="16"/>
      <c r="D77" s="16"/>
      <c r="E77" s="23"/>
      <c r="F77" s="15"/>
      <c r="G77" s="16"/>
      <c r="H77" s="38"/>
      <c r="I77" s="38" t="s">
        <v>149</v>
      </c>
      <c r="J77" s="16" t="s">
        <v>28</v>
      </c>
      <c r="K77" s="16">
        <v>40</v>
      </c>
      <c r="L77" s="16"/>
      <c r="M77" s="16">
        <v>40</v>
      </c>
      <c r="N77" s="16">
        <v>40</v>
      </c>
      <c r="O77" s="16"/>
      <c r="P77" s="16"/>
      <c r="Q77" s="17"/>
      <c r="R77" s="18"/>
      <c r="S77" s="17"/>
      <c r="T77" s="17"/>
      <c r="U77" s="19"/>
      <c r="V77" s="35"/>
      <c r="W77" s="16"/>
      <c r="X77" s="16"/>
      <c r="Y77" s="16"/>
    </row>
    <row r="78" spans="1:25" s="28" customFormat="1" ht="27">
      <c r="A78" s="15"/>
      <c r="B78" s="16"/>
      <c r="C78" s="16"/>
      <c r="D78" s="16"/>
      <c r="E78" s="23"/>
      <c r="F78" s="15"/>
      <c r="G78" s="16"/>
      <c r="H78" s="38"/>
      <c r="I78" s="38" t="s">
        <v>150</v>
      </c>
      <c r="J78" s="16" t="s">
        <v>28</v>
      </c>
      <c r="K78" s="16">
        <v>6</v>
      </c>
      <c r="L78" s="16"/>
      <c r="M78" s="16">
        <v>6</v>
      </c>
      <c r="N78" s="16">
        <v>6</v>
      </c>
      <c r="O78" s="16"/>
      <c r="P78" s="16"/>
      <c r="Q78" s="17"/>
      <c r="R78" s="18"/>
      <c r="S78" s="17"/>
      <c r="T78" s="17"/>
      <c r="U78" s="19"/>
      <c r="V78" s="35"/>
      <c r="W78" s="16"/>
      <c r="X78" s="16"/>
      <c r="Y78" s="16"/>
    </row>
    <row r="79" spans="1:25" s="28" customFormat="1">
      <c r="A79" s="15"/>
      <c r="B79" s="16"/>
      <c r="C79" s="16"/>
      <c r="D79" s="16"/>
      <c r="E79" s="23"/>
      <c r="F79" s="15"/>
      <c r="G79" s="16"/>
      <c r="H79" s="38"/>
      <c r="I79" s="38" t="s">
        <v>120</v>
      </c>
      <c r="J79" s="16" t="s">
        <v>121</v>
      </c>
      <c r="K79" s="16"/>
      <c r="L79" s="16"/>
      <c r="M79" s="16"/>
      <c r="N79" s="16"/>
      <c r="O79" s="16"/>
      <c r="P79" s="16"/>
      <c r="Q79" s="17"/>
      <c r="R79" s="18"/>
      <c r="S79" s="17"/>
      <c r="T79" s="17"/>
      <c r="U79" s="19"/>
      <c r="V79" s="35"/>
      <c r="W79" s="16"/>
      <c r="X79" s="16"/>
      <c r="Y79" s="16"/>
    </row>
    <row r="80" spans="1:25" s="28" customFormat="1" ht="67.5">
      <c r="A80" s="15" t="s">
        <v>40</v>
      </c>
      <c r="B80" s="16">
        <v>1</v>
      </c>
      <c r="C80" s="16">
        <v>1002</v>
      </c>
      <c r="D80" s="16" t="s">
        <v>96</v>
      </c>
      <c r="E80" s="21" t="s">
        <v>99</v>
      </c>
      <c r="F80" s="15"/>
      <c r="G80" s="16"/>
      <c r="H80" s="38" t="s">
        <v>97</v>
      </c>
      <c r="I80" s="38" t="s">
        <v>98</v>
      </c>
      <c r="J80" s="16"/>
      <c r="K80" s="16"/>
      <c r="L80" s="16"/>
      <c r="M80" s="16"/>
      <c r="N80" s="16"/>
      <c r="O80" s="16"/>
      <c r="P80" s="16"/>
      <c r="Q80" s="17"/>
      <c r="R80" s="18">
        <v>650</v>
      </c>
      <c r="S80" s="17">
        <v>650</v>
      </c>
      <c r="T80" s="17">
        <v>594</v>
      </c>
      <c r="U80" s="19">
        <f>T80-S80</f>
        <v>-56</v>
      </c>
      <c r="V80" s="35" t="s">
        <v>116</v>
      </c>
      <c r="W80" s="16" t="s">
        <v>53</v>
      </c>
      <c r="X80" s="16"/>
      <c r="Y80" s="16" t="s">
        <v>111</v>
      </c>
    </row>
    <row r="81" spans="1:25" s="28" customFormat="1" ht="78" customHeight="1">
      <c r="A81" s="15" t="s">
        <v>40</v>
      </c>
      <c r="B81" s="16">
        <v>1</v>
      </c>
      <c r="C81" s="16">
        <v>1047</v>
      </c>
      <c r="D81" s="16" t="s">
        <v>39</v>
      </c>
      <c r="E81" s="23">
        <v>34</v>
      </c>
      <c r="F81" s="15"/>
      <c r="G81" s="16"/>
      <c r="H81" s="38" t="s">
        <v>100</v>
      </c>
      <c r="I81" s="38" t="s">
        <v>110</v>
      </c>
      <c r="J81" s="16"/>
      <c r="K81" s="16"/>
      <c r="L81" s="16"/>
      <c r="M81" s="16"/>
      <c r="N81" s="16"/>
      <c r="O81" s="16"/>
      <c r="P81" s="16"/>
      <c r="Q81" s="17"/>
      <c r="R81" s="18">
        <v>28980</v>
      </c>
      <c r="S81" s="17">
        <v>28980</v>
      </c>
      <c r="T81" s="17">
        <v>24480</v>
      </c>
      <c r="U81" s="19">
        <f>T81-S81</f>
        <v>-4500</v>
      </c>
      <c r="V81" s="35" t="s">
        <v>116</v>
      </c>
      <c r="W81" s="16" t="s">
        <v>53</v>
      </c>
      <c r="X81" s="16"/>
      <c r="Y81" s="16" t="s">
        <v>111</v>
      </c>
    </row>
    <row r="82" spans="1:25" s="28" customFormat="1" ht="27">
      <c r="A82" s="15"/>
      <c r="B82" s="16"/>
      <c r="C82" s="16"/>
      <c r="D82" s="16"/>
      <c r="E82" s="23"/>
      <c r="F82" s="15"/>
      <c r="G82" s="16"/>
      <c r="H82" s="38"/>
      <c r="I82" s="38" t="s">
        <v>151</v>
      </c>
      <c r="J82" s="16" t="s">
        <v>28</v>
      </c>
      <c r="K82" s="16">
        <v>2</v>
      </c>
      <c r="L82" s="16"/>
      <c r="M82" s="16">
        <v>2</v>
      </c>
      <c r="N82" s="16">
        <v>2</v>
      </c>
      <c r="O82" s="16"/>
      <c r="P82" s="16"/>
      <c r="Q82" s="17"/>
      <c r="R82" s="18"/>
      <c r="S82" s="17"/>
      <c r="T82" s="17"/>
      <c r="U82" s="19"/>
      <c r="V82" s="35"/>
      <c r="W82" s="16"/>
      <c r="X82" s="16"/>
      <c r="Y82" s="16"/>
    </row>
    <row r="83" spans="1:25" s="28" customFormat="1" ht="51" customHeight="1">
      <c r="A83" s="15" t="s">
        <v>40</v>
      </c>
      <c r="B83" s="16">
        <v>1</v>
      </c>
      <c r="C83" s="16">
        <v>1157</v>
      </c>
      <c r="D83" s="16" t="s">
        <v>39</v>
      </c>
      <c r="E83" s="23">
        <v>23</v>
      </c>
      <c r="F83" s="15"/>
      <c r="G83" s="16"/>
      <c r="H83" s="38" t="s">
        <v>101</v>
      </c>
      <c r="I83" s="38" t="s">
        <v>102</v>
      </c>
      <c r="J83" s="16"/>
      <c r="K83" s="16"/>
      <c r="L83" s="16"/>
      <c r="M83" s="16"/>
      <c r="N83" s="16"/>
      <c r="O83" s="16"/>
      <c r="P83" s="16"/>
      <c r="Q83" s="17"/>
      <c r="R83" s="18">
        <v>2858</v>
      </c>
      <c r="S83" s="17">
        <v>2858</v>
      </c>
      <c r="T83" s="17">
        <v>2858</v>
      </c>
      <c r="U83" s="19">
        <f>T83-S83</f>
        <v>0</v>
      </c>
      <c r="V83" s="35"/>
      <c r="W83" s="16" t="s">
        <v>53</v>
      </c>
      <c r="X83" s="16"/>
      <c r="Y83" s="16" t="s">
        <v>111</v>
      </c>
    </row>
    <row r="84" spans="1:25" s="28" customFormat="1" ht="27">
      <c r="A84" s="15"/>
      <c r="B84" s="16"/>
      <c r="C84" s="16"/>
      <c r="D84" s="16"/>
      <c r="E84" s="23"/>
      <c r="F84" s="15"/>
      <c r="G84" s="16"/>
      <c r="H84" s="38"/>
      <c r="I84" s="38" t="s">
        <v>151</v>
      </c>
      <c r="J84" s="16" t="s">
        <v>28</v>
      </c>
      <c r="K84" s="16">
        <v>16500</v>
      </c>
      <c r="L84" s="16"/>
      <c r="M84" s="16">
        <v>16500</v>
      </c>
      <c r="N84" s="16">
        <v>16500</v>
      </c>
      <c r="O84" s="16"/>
      <c r="P84" s="16"/>
      <c r="Q84" s="17"/>
      <c r="R84" s="18"/>
      <c r="S84" s="17"/>
      <c r="T84" s="17"/>
      <c r="U84" s="19"/>
      <c r="V84" s="35"/>
      <c r="W84" s="16"/>
      <c r="X84" s="16"/>
      <c r="Y84" s="16"/>
    </row>
    <row r="85" spans="1:25" s="28" customFormat="1" ht="81">
      <c r="A85" s="15" t="s">
        <v>40</v>
      </c>
      <c r="B85" s="16">
        <v>1</v>
      </c>
      <c r="C85" s="16">
        <v>1157</v>
      </c>
      <c r="D85" s="16" t="s">
        <v>39</v>
      </c>
      <c r="E85" s="23">
        <v>23</v>
      </c>
      <c r="F85" s="15"/>
      <c r="G85" s="16"/>
      <c r="H85" s="38" t="s">
        <v>101</v>
      </c>
      <c r="I85" s="38" t="s">
        <v>103</v>
      </c>
      <c r="J85" s="16"/>
      <c r="K85" s="16"/>
      <c r="L85" s="16"/>
      <c r="M85" s="16"/>
      <c r="N85" s="16"/>
      <c r="O85" s="16"/>
      <c r="P85" s="16"/>
      <c r="Q85" s="17"/>
      <c r="R85" s="18">
        <v>10797.6</v>
      </c>
      <c r="S85" s="17">
        <v>10797.6</v>
      </c>
      <c r="T85" s="17">
        <v>10797.6</v>
      </c>
      <c r="U85" s="19">
        <f>T85-S85</f>
        <v>0</v>
      </c>
      <c r="V85" s="35"/>
      <c r="W85" s="16" t="s">
        <v>53</v>
      </c>
      <c r="X85" s="16"/>
      <c r="Y85" s="16" t="s">
        <v>111</v>
      </c>
    </row>
    <row r="86" spans="1:25" s="28" customFormat="1" ht="27">
      <c r="A86" s="15"/>
      <c r="B86" s="16"/>
      <c r="C86" s="16"/>
      <c r="D86" s="16"/>
      <c r="E86" s="23"/>
      <c r="F86" s="15"/>
      <c r="G86" s="16"/>
      <c r="H86" s="38"/>
      <c r="I86" s="38" t="s">
        <v>151</v>
      </c>
      <c r="J86" s="16" t="s">
        <v>28</v>
      </c>
      <c r="K86" s="16">
        <v>5405</v>
      </c>
      <c r="L86" s="16"/>
      <c r="M86" s="16">
        <v>5405</v>
      </c>
      <c r="N86" s="16">
        <v>5405</v>
      </c>
      <c r="O86" s="16"/>
      <c r="P86" s="16"/>
      <c r="Q86" s="17"/>
      <c r="R86" s="18"/>
      <c r="S86" s="17"/>
      <c r="T86" s="17"/>
      <c r="U86" s="19"/>
      <c r="V86" s="35"/>
      <c r="W86" s="16"/>
      <c r="X86" s="16"/>
      <c r="Y86" s="16"/>
    </row>
    <row r="87" spans="1:25" s="28" customFormat="1" ht="63.75" customHeight="1">
      <c r="A87" s="15" t="s">
        <v>40</v>
      </c>
      <c r="B87" s="16">
        <v>1</v>
      </c>
      <c r="C87" s="16">
        <v>1072</v>
      </c>
      <c r="D87" s="16" t="s">
        <v>104</v>
      </c>
      <c r="E87" s="21" t="s">
        <v>105</v>
      </c>
      <c r="F87" s="15"/>
      <c r="G87" s="16"/>
      <c r="H87" s="38" t="s">
        <v>106</v>
      </c>
      <c r="I87" s="38" t="s">
        <v>113</v>
      </c>
      <c r="J87" s="16"/>
      <c r="K87" s="16"/>
      <c r="L87" s="16"/>
      <c r="M87" s="16"/>
      <c r="N87" s="16"/>
      <c r="O87" s="16"/>
      <c r="P87" s="16"/>
      <c r="Q87" s="17"/>
      <c r="R87" s="18">
        <v>16397.3</v>
      </c>
      <c r="S87" s="17">
        <v>16397.3</v>
      </c>
      <c r="T87" s="17">
        <v>16312.35</v>
      </c>
      <c r="U87" s="19">
        <f>T87-S87</f>
        <v>-84.949999999998909</v>
      </c>
      <c r="V87" s="35" t="s">
        <v>114</v>
      </c>
      <c r="W87" s="16" t="s">
        <v>53</v>
      </c>
      <c r="X87" s="16"/>
      <c r="Y87" s="16" t="s">
        <v>111</v>
      </c>
    </row>
    <row r="88" spans="1:25" s="28" customFormat="1" ht="27">
      <c r="A88" s="15"/>
      <c r="B88" s="16"/>
      <c r="C88" s="16"/>
      <c r="D88" s="16"/>
      <c r="E88" s="21"/>
      <c r="F88" s="15"/>
      <c r="G88" s="16"/>
      <c r="H88" s="38"/>
      <c r="I88" s="38" t="s">
        <v>152</v>
      </c>
      <c r="J88" s="16" t="s">
        <v>28</v>
      </c>
      <c r="K88" s="16">
        <v>1</v>
      </c>
      <c r="L88" s="16"/>
      <c r="M88" s="16">
        <v>1</v>
      </c>
      <c r="N88" s="16">
        <v>1</v>
      </c>
      <c r="O88" s="16"/>
      <c r="P88" s="16"/>
      <c r="Q88" s="17"/>
      <c r="R88" s="18"/>
      <c r="S88" s="17"/>
      <c r="T88" s="17"/>
      <c r="U88" s="19"/>
      <c r="V88" s="35"/>
      <c r="W88" s="16"/>
      <c r="X88" s="16"/>
      <c r="Y88" s="16"/>
    </row>
    <row r="89" spans="1:25" s="28" customFormat="1">
      <c r="A89" s="15"/>
      <c r="B89" s="16"/>
      <c r="C89" s="16"/>
      <c r="D89" s="16"/>
      <c r="E89" s="21"/>
      <c r="F89" s="15"/>
      <c r="G89" s="16"/>
      <c r="H89" s="38"/>
      <c r="I89" s="38"/>
      <c r="J89" s="16" t="s">
        <v>121</v>
      </c>
      <c r="K89" s="16"/>
      <c r="L89" s="16"/>
      <c r="M89" s="16"/>
      <c r="N89" s="16"/>
      <c r="O89" s="16"/>
      <c r="P89" s="16"/>
      <c r="Q89" s="17"/>
      <c r="R89" s="18"/>
      <c r="S89" s="17"/>
      <c r="T89" s="17"/>
      <c r="U89" s="19"/>
      <c r="V89" s="35"/>
      <c r="W89" s="16"/>
      <c r="X89" s="16"/>
      <c r="Y89" s="16"/>
    </row>
    <row r="90" spans="1:25" s="28" customFormat="1" ht="94.5">
      <c r="A90" s="15" t="s">
        <v>40</v>
      </c>
      <c r="B90" s="16">
        <v>1</v>
      </c>
      <c r="C90" s="16">
        <v>1157</v>
      </c>
      <c r="D90" s="16" t="s">
        <v>39</v>
      </c>
      <c r="E90" s="23">
        <v>23</v>
      </c>
      <c r="F90" s="15"/>
      <c r="G90" s="16"/>
      <c r="H90" s="38" t="s">
        <v>101</v>
      </c>
      <c r="I90" s="38" t="s">
        <v>107</v>
      </c>
      <c r="J90" s="16"/>
      <c r="K90" s="16"/>
      <c r="L90" s="16"/>
      <c r="M90" s="16"/>
      <c r="N90" s="16"/>
      <c r="O90" s="16"/>
      <c r="P90" s="16"/>
      <c r="Q90" s="17"/>
      <c r="R90" s="18">
        <v>8764.2999999999993</v>
      </c>
      <c r="S90" s="17">
        <v>8764.2999999999993</v>
      </c>
      <c r="T90" s="17"/>
      <c r="U90" s="19">
        <f>T90-S90</f>
        <v>-8764.2999999999993</v>
      </c>
      <c r="V90" s="35" t="s">
        <v>165</v>
      </c>
      <c r="W90" s="16" t="s">
        <v>53</v>
      </c>
      <c r="X90" s="16"/>
      <c r="Y90" s="16" t="s">
        <v>111</v>
      </c>
    </row>
    <row r="91" spans="1:25" s="28" customFormat="1" ht="27">
      <c r="A91" s="15"/>
      <c r="B91" s="16"/>
      <c r="C91" s="16"/>
      <c r="D91" s="16"/>
      <c r="E91" s="23"/>
      <c r="F91" s="15"/>
      <c r="G91" s="16"/>
      <c r="H91" s="38"/>
      <c r="I91" s="38" t="s">
        <v>151</v>
      </c>
      <c r="J91" s="16" t="s">
        <v>28</v>
      </c>
      <c r="K91" s="16">
        <v>4032</v>
      </c>
      <c r="L91" s="16"/>
      <c r="M91" s="16">
        <v>4032</v>
      </c>
      <c r="N91" s="16">
        <v>4032</v>
      </c>
      <c r="O91" s="16"/>
      <c r="P91" s="16"/>
      <c r="Q91" s="17"/>
      <c r="R91" s="18"/>
      <c r="S91" s="17"/>
      <c r="T91" s="17"/>
      <c r="U91" s="19"/>
      <c r="V91" s="35"/>
      <c r="W91" s="16"/>
      <c r="X91" s="16"/>
      <c r="Y91" s="16"/>
    </row>
    <row r="92" spans="1:25" s="28" customFormat="1" ht="50.25" customHeight="1">
      <c r="A92" s="15" t="s">
        <v>40</v>
      </c>
      <c r="B92" s="16">
        <v>1</v>
      </c>
      <c r="C92" s="16">
        <v>1047</v>
      </c>
      <c r="D92" s="16" t="s">
        <v>39</v>
      </c>
      <c r="E92" s="23">
        <v>39</v>
      </c>
      <c r="F92" s="15"/>
      <c r="G92" s="16"/>
      <c r="H92" s="38" t="s">
        <v>100</v>
      </c>
      <c r="I92" s="38" t="s">
        <v>108</v>
      </c>
      <c r="J92" s="16"/>
      <c r="K92" s="16"/>
      <c r="L92" s="16"/>
      <c r="M92" s="16"/>
      <c r="N92" s="16"/>
      <c r="O92" s="16"/>
      <c r="P92" s="16"/>
      <c r="Q92" s="17"/>
      <c r="R92" s="18">
        <v>3025</v>
      </c>
      <c r="S92" s="17">
        <v>3025</v>
      </c>
      <c r="T92" s="17">
        <v>3025</v>
      </c>
      <c r="U92" s="19">
        <f>T92-S92</f>
        <v>0</v>
      </c>
      <c r="V92" s="35"/>
      <c r="W92" s="16" t="s">
        <v>53</v>
      </c>
      <c r="X92" s="16"/>
      <c r="Y92" s="16" t="s">
        <v>111</v>
      </c>
    </row>
    <row r="93" spans="1:25" s="28" customFormat="1" ht="27">
      <c r="A93" s="15"/>
      <c r="B93" s="16"/>
      <c r="C93" s="16"/>
      <c r="D93" s="16"/>
      <c r="E93" s="23"/>
      <c r="F93" s="15"/>
      <c r="G93" s="16"/>
      <c r="H93" s="38"/>
      <c r="I93" s="38" t="s">
        <v>151</v>
      </c>
      <c r="J93" s="16" t="s">
        <v>28</v>
      </c>
      <c r="K93" s="16">
        <v>7</v>
      </c>
      <c r="L93" s="16"/>
      <c r="M93" s="16">
        <v>7</v>
      </c>
      <c r="N93" s="16">
        <v>7</v>
      </c>
      <c r="O93" s="16"/>
      <c r="P93" s="16"/>
      <c r="Q93" s="17"/>
      <c r="R93" s="18"/>
      <c r="S93" s="17"/>
      <c r="T93" s="17"/>
      <c r="U93" s="19"/>
      <c r="V93" s="35"/>
      <c r="W93" s="16"/>
      <c r="X93" s="16"/>
      <c r="Y93" s="16"/>
    </row>
    <row r="94" spans="1:25" s="28" customFormat="1" ht="61.5" customHeight="1">
      <c r="A94" s="15" t="s">
        <v>40</v>
      </c>
      <c r="B94" s="16">
        <v>1</v>
      </c>
      <c r="C94" s="16">
        <v>1157</v>
      </c>
      <c r="D94" s="16" t="s">
        <v>39</v>
      </c>
      <c r="E94" s="23">
        <v>23</v>
      </c>
      <c r="F94" s="15"/>
      <c r="G94" s="16"/>
      <c r="H94" s="38" t="s">
        <v>101</v>
      </c>
      <c r="I94" s="38" t="s">
        <v>109</v>
      </c>
      <c r="J94" s="16"/>
      <c r="K94" s="16"/>
      <c r="L94" s="16"/>
      <c r="M94" s="16"/>
      <c r="N94" s="16"/>
      <c r="O94" s="16"/>
      <c r="P94" s="16"/>
      <c r="Q94" s="17"/>
      <c r="R94" s="18">
        <v>5942.4</v>
      </c>
      <c r="S94" s="17">
        <v>5942.4</v>
      </c>
      <c r="T94" s="17">
        <v>5942.4</v>
      </c>
      <c r="U94" s="19">
        <f>T94-S94</f>
        <v>0</v>
      </c>
      <c r="V94" s="35"/>
      <c r="W94" s="16" t="s">
        <v>53</v>
      </c>
      <c r="X94" s="16"/>
      <c r="Y94" s="16" t="s">
        <v>111</v>
      </c>
    </row>
    <row r="95" spans="1:25" s="28" customFormat="1" ht="26.25" customHeight="1">
      <c r="A95" s="15"/>
      <c r="B95" s="16"/>
      <c r="C95" s="16"/>
      <c r="D95" s="16"/>
      <c r="E95" s="21"/>
      <c r="F95" s="15"/>
      <c r="G95" s="16"/>
      <c r="H95" s="38"/>
      <c r="I95" s="38" t="s">
        <v>151</v>
      </c>
      <c r="J95" s="16" t="s">
        <v>28</v>
      </c>
      <c r="K95" s="16">
        <v>2600</v>
      </c>
      <c r="L95" s="16"/>
      <c r="M95" s="16">
        <v>2600</v>
      </c>
      <c r="N95" s="16">
        <v>2600</v>
      </c>
      <c r="O95" s="16"/>
      <c r="P95" s="16"/>
      <c r="Q95" s="17"/>
      <c r="R95" s="18"/>
      <c r="S95" s="17"/>
      <c r="T95" s="17"/>
      <c r="U95" s="19">
        <f>T95-S95</f>
        <v>0</v>
      </c>
      <c r="V95" s="35"/>
      <c r="W95" s="16"/>
      <c r="X95" s="16"/>
      <c r="Y95" s="16"/>
    </row>
    <row r="96" spans="1:25" s="28" customFormat="1" ht="97.5" customHeight="1">
      <c r="A96" s="15" t="s">
        <v>40</v>
      </c>
      <c r="B96" s="16">
        <v>1</v>
      </c>
      <c r="C96" s="16">
        <v>1022</v>
      </c>
      <c r="D96" s="16" t="s">
        <v>39</v>
      </c>
      <c r="E96" s="21">
        <v>13</v>
      </c>
      <c r="F96" s="15"/>
      <c r="G96" s="16"/>
      <c r="H96" s="38" t="s">
        <v>156</v>
      </c>
      <c r="I96" s="38" t="s">
        <v>157</v>
      </c>
      <c r="J96" s="16"/>
      <c r="K96" s="16"/>
      <c r="L96" s="16"/>
      <c r="M96" s="16"/>
      <c r="N96" s="16"/>
      <c r="O96" s="16"/>
      <c r="P96" s="16"/>
      <c r="Q96" s="17"/>
      <c r="R96" s="18">
        <v>31853.88</v>
      </c>
      <c r="S96" s="17">
        <v>31853.88</v>
      </c>
      <c r="T96" s="17">
        <v>29990.34</v>
      </c>
      <c r="U96" s="19">
        <f>T96-S96</f>
        <v>-1863.5400000000009</v>
      </c>
      <c r="V96" s="35" t="s">
        <v>159</v>
      </c>
      <c r="W96" s="16" t="s">
        <v>53</v>
      </c>
      <c r="X96" s="16"/>
      <c r="Y96" s="16" t="s">
        <v>111</v>
      </c>
    </row>
    <row r="97" spans="1:25" s="28" customFormat="1" ht="32.25" customHeight="1">
      <c r="A97" s="15"/>
      <c r="B97" s="16"/>
      <c r="C97" s="16"/>
      <c r="D97" s="16"/>
      <c r="E97" s="21"/>
      <c r="F97" s="15"/>
      <c r="G97" s="16"/>
      <c r="H97" s="38"/>
      <c r="I97" s="38" t="s">
        <v>158</v>
      </c>
      <c r="J97" s="16" t="s">
        <v>28</v>
      </c>
      <c r="K97" s="16">
        <v>1</v>
      </c>
      <c r="L97" s="16"/>
      <c r="M97" s="16">
        <v>1</v>
      </c>
      <c r="N97" s="16">
        <v>1</v>
      </c>
      <c r="O97" s="16"/>
      <c r="P97" s="16"/>
      <c r="Q97" s="17"/>
      <c r="R97" s="18"/>
      <c r="S97" s="17"/>
      <c r="T97" s="17"/>
      <c r="U97" s="19">
        <f>T97-S97</f>
        <v>0</v>
      </c>
      <c r="V97" s="35"/>
      <c r="W97" s="16"/>
      <c r="X97" s="16"/>
      <c r="Y97" s="16"/>
    </row>
    <row r="98" spans="1:25" ht="72" customHeight="1">
      <c r="A98" s="5"/>
      <c r="B98" s="6"/>
      <c r="C98" s="6"/>
      <c r="D98" s="6"/>
      <c r="E98" s="7"/>
      <c r="F98" s="5"/>
      <c r="G98" s="6"/>
      <c r="J98" s="6"/>
      <c r="K98" s="6"/>
      <c r="L98" s="6"/>
      <c r="M98" s="6"/>
      <c r="N98" s="6"/>
      <c r="O98" s="6"/>
      <c r="P98" s="6"/>
      <c r="Q98" s="8"/>
      <c r="R98" s="9"/>
      <c r="S98" s="8"/>
      <c r="T98" s="8"/>
      <c r="U98" s="10"/>
      <c r="V98" s="6"/>
      <c r="W98" s="6"/>
      <c r="X98" s="6"/>
      <c r="Y98" s="6"/>
    </row>
    <row r="99" spans="1:25" ht="162" customHeight="1">
      <c r="A99" s="5"/>
      <c r="B99" s="6"/>
      <c r="C99" s="6"/>
      <c r="D99" s="6"/>
      <c r="E99" s="11"/>
      <c r="F99" s="5"/>
      <c r="G99" s="6"/>
      <c r="J99" s="6"/>
      <c r="K99" s="6"/>
      <c r="L99" s="6"/>
      <c r="M99" s="6"/>
      <c r="N99" s="6"/>
      <c r="O99" s="6"/>
      <c r="P99" s="6"/>
      <c r="Q99" s="8"/>
      <c r="R99" s="9"/>
      <c r="S99" s="8"/>
      <c r="T99" s="8"/>
      <c r="U99" s="10"/>
      <c r="V99" s="6"/>
      <c r="W99" s="6"/>
      <c r="X99" s="6"/>
      <c r="Y99" s="6"/>
    </row>
    <row r="100" spans="1:25" ht="102.75" customHeight="1">
      <c r="A100" s="5"/>
      <c r="B100" s="6"/>
      <c r="C100" s="6"/>
      <c r="D100" s="6"/>
      <c r="E100" s="11"/>
      <c r="F100" s="5"/>
      <c r="G100" s="6"/>
      <c r="J100" s="6"/>
      <c r="K100" s="6"/>
      <c r="L100" s="6"/>
      <c r="M100" s="6"/>
      <c r="N100" s="6"/>
      <c r="O100" s="6"/>
      <c r="P100" s="6"/>
      <c r="Q100" s="8"/>
      <c r="R100" s="9"/>
      <c r="S100" s="8"/>
      <c r="T100" s="8"/>
      <c r="U100" s="10"/>
      <c r="V100" s="6"/>
      <c r="W100" s="6"/>
      <c r="X100" s="6"/>
      <c r="Y100" s="6"/>
    </row>
    <row r="101" spans="1:25" ht="102.75" customHeight="1">
      <c r="A101" s="5"/>
      <c r="B101" s="6"/>
      <c r="C101" s="6"/>
      <c r="D101" s="6"/>
      <c r="E101" s="11"/>
      <c r="F101" s="5"/>
      <c r="G101" s="6"/>
      <c r="J101" s="6"/>
      <c r="K101" s="6"/>
      <c r="L101" s="6"/>
      <c r="M101" s="6"/>
      <c r="N101" s="6"/>
      <c r="O101" s="6"/>
      <c r="P101" s="6"/>
      <c r="Q101" s="8"/>
      <c r="R101" s="9"/>
      <c r="S101" s="8"/>
      <c r="T101" s="8"/>
      <c r="U101" s="10"/>
      <c r="V101" s="6"/>
      <c r="W101" s="6"/>
      <c r="X101" s="6"/>
      <c r="Y101" s="6"/>
    </row>
    <row r="102" spans="1:25" ht="164.25" customHeight="1">
      <c r="A102" s="5"/>
      <c r="B102" s="6"/>
      <c r="C102" s="6"/>
      <c r="D102" s="6"/>
      <c r="E102" s="11"/>
      <c r="F102" s="5"/>
      <c r="G102" s="6"/>
      <c r="J102" s="6"/>
      <c r="K102" s="6"/>
      <c r="L102" s="6"/>
      <c r="M102" s="6"/>
      <c r="N102" s="6"/>
      <c r="O102" s="6"/>
      <c r="P102" s="6"/>
      <c r="Q102" s="8"/>
      <c r="R102" s="9"/>
      <c r="S102" s="8"/>
      <c r="T102" s="8"/>
      <c r="U102" s="10"/>
      <c r="V102" s="6"/>
      <c r="W102" s="6"/>
      <c r="X102" s="6"/>
      <c r="Y102" s="6"/>
    </row>
    <row r="103" spans="1:25">
      <c r="J103" s="6"/>
      <c r="Q103" s="8"/>
      <c r="R103" s="31"/>
      <c r="S103" s="31"/>
      <c r="T103" s="31"/>
      <c r="U103" s="31"/>
      <c r="V103" s="6"/>
      <c r="W103" s="6"/>
      <c r="X103" s="6"/>
      <c r="Y103" s="6"/>
    </row>
    <row r="104" spans="1:25">
      <c r="E104" s="32"/>
      <c r="J104" s="6"/>
      <c r="Q104" s="8"/>
      <c r="R104" s="31"/>
      <c r="S104" s="31"/>
      <c r="T104" s="31"/>
      <c r="U104" s="31"/>
      <c r="V104" s="6"/>
      <c r="W104" s="6"/>
      <c r="X104" s="6"/>
      <c r="Y104" s="6"/>
    </row>
    <row r="105" spans="1:25">
      <c r="E105" s="32"/>
      <c r="J105" s="6"/>
      <c r="Q105" s="8"/>
      <c r="R105" s="31"/>
      <c r="S105" s="31"/>
      <c r="T105" s="31"/>
      <c r="U105" s="31"/>
      <c r="V105" s="6"/>
      <c r="W105" s="6"/>
      <c r="X105" s="6"/>
      <c r="Y105" s="6"/>
    </row>
    <row r="106" spans="1:25">
      <c r="E106" s="32"/>
      <c r="J106" s="6"/>
      <c r="Q106" s="8"/>
      <c r="R106" s="31"/>
      <c r="S106" s="31"/>
      <c r="T106" s="31"/>
      <c r="U106" s="31"/>
      <c r="V106" s="6"/>
      <c r="W106" s="6"/>
      <c r="X106" s="6"/>
      <c r="Y106" s="6"/>
    </row>
    <row r="107" spans="1:25">
      <c r="J107" s="6"/>
      <c r="Q107" s="8"/>
      <c r="R107" s="31"/>
      <c r="S107" s="31"/>
      <c r="T107" s="31"/>
      <c r="U107" s="31"/>
      <c r="V107" s="6"/>
      <c r="W107" s="6"/>
      <c r="X107" s="6"/>
      <c r="Y107" s="6"/>
    </row>
    <row r="108" spans="1:25">
      <c r="J108" s="6"/>
      <c r="Q108" s="8"/>
      <c r="R108" s="31"/>
      <c r="S108" s="31"/>
      <c r="T108" s="31"/>
      <c r="U108" s="31"/>
      <c r="V108" s="6"/>
      <c r="W108" s="6"/>
      <c r="X108" s="6"/>
      <c r="Y108" s="6"/>
    </row>
    <row r="109" spans="1:25">
      <c r="J109" s="6"/>
      <c r="Q109" s="8"/>
      <c r="R109" s="31"/>
      <c r="S109" s="31"/>
      <c r="T109" s="31"/>
      <c r="U109" s="31"/>
      <c r="W109" s="6"/>
      <c r="Y109" s="6"/>
    </row>
    <row r="110" spans="1:25">
      <c r="E110" s="32"/>
      <c r="J110" s="6"/>
      <c r="Q110" s="8"/>
      <c r="R110" s="31"/>
      <c r="S110" s="31"/>
      <c r="T110" s="31"/>
      <c r="U110" s="31"/>
      <c r="W110" s="6"/>
      <c r="Y110" s="6"/>
    </row>
    <row r="111" spans="1:25">
      <c r="E111" s="32"/>
      <c r="J111" s="6"/>
      <c r="Q111" s="8"/>
      <c r="R111" s="31"/>
      <c r="S111" s="31"/>
      <c r="T111" s="31"/>
      <c r="U111" s="31"/>
      <c r="V111" s="6"/>
      <c r="W111" s="6"/>
      <c r="X111" s="6"/>
      <c r="Y111" s="6"/>
    </row>
    <row r="112" spans="1:25">
      <c r="E112" s="32"/>
      <c r="J112" s="6"/>
      <c r="Q112" s="8"/>
      <c r="R112" s="33"/>
      <c r="S112" s="31"/>
      <c r="T112" s="31"/>
      <c r="U112" s="31"/>
      <c r="V112" s="6"/>
      <c r="W112" s="6"/>
      <c r="X112" s="6"/>
      <c r="Y112" s="6"/>
    </row>
    <row r="113" spans="5:25">
      <c r="E113" s="32"/>
      <c r="J113" s="6"/>
      <c r="Q113" s="8"/>
      <c r="R113" s="31"/>
      <c r="S113" s="31"/>
      <c r="T113" s="31"/>
      <c r="U113" s="31"/>
      <c r="V113" s="6"/>
      <c r="W113" s="6"/>
      <c r="X113" s="6"/>
      <c r="Y113" s="6"/>
    </row>
    <row r="114" spans="5:25">
      <c r="Q114" s="8"/>
      <c r="R114" s="31"/>
      <c r="S114" s="31"/>
      <c r="T114" s="31"/>
      <c r="U114" s="31"/>
    </row>
    <row r="115" spans="5:25">
      <c r="Q115" s="8"/>
      <c r="R115" s="31"/>
      <c r="S115" s="31"/>
      <c r="T115" s="31"/>
      <c r="U115" s="31"/>
    </row>
    <row r="116" spans="5:25">
      <c r="Q116" s="8"/>
      <c r="R116" s="31"/>
      <c r="S116" s="31"/>
      <c r="T116" s="31"/>
      <c r="U116" s="31"/>
    </row>
    <row r="117" spans="5:25">
      <c r="R117" s="34"/>
      <c r="S117" s="34"/>
    </row>
    <row r="119" spans="5:25">
      <c r="R119" s="31"/>
      <c r="S119" s="31"/>
    </row>
    <row r="120" spans="5:25">
      <c r="R120" s="31"/>
      <c r="S120" s="31"/>
    </row>
    <row r="121" spans="5:25">
      <c r="R121" s="31"/>
      <c r="S121" s="31"/>
    </row>
    <row r="122" spans="5:25">
      <c r="S122" s="34"/>
    </row>
    <row r="123" spans="5:25">
      <c r="S123" s="34"/>
    </row>
  </sheetData>
  <sheetProtection autoFilter="0" pivotTables="0"/>
  <mergeCells count="12">
    <mergeCell ref="C1:E1"/>
    <mergeCell ref="D2:E2"/>
    <mergeCell ref="W1:Y1"/>
    <mergeCell ref="A1:A2"/>
    <mergeCell ref="Q1:V1"/>
    <mergeCell ref="H1:H2"/>
    <mergeCell ref="G1:G2"/>
    <mergeCell ref="F1:F2"/>
    <mergeCell ref="B1:B2"/>
    <mergeCell ref="K1:P1"/>
    <mergeCell ref="J1:J2"/>
    <mergeCell ref="I1:I2"/>
  </mergeCells>
  <phoneticPr fontId="0" type="noConversion"/>
  <pageMargins left="0.196850393700787" right="0.15748031496063" top="0.15748031496063" bottom="0.37" header="0.15748031496063" footer="0.16"/>
  <pageSetup paperSize="9" scale="75" firstPageNumber="4107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  <rowBreaks count="2" manualBreakCount="2">
    <brk id="10" max="24" man="1"/>
    <brk id="99" max="24" man="1"/>
  </rowBreaks>
  <colBreaks count="2" manualBreakCount="2">
    <brk id="16" max="28" man="1"/>
    <brk id="2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Лист3</vt:lpstr>
      <vt:lpstr>AH</vt:lpstr>
      <vt:lpstr>AH!Print_Area</vt:lpstr>
      <vt:lpstr>AH!Print_Titles</vt:lpstr>
    </vt:vector>
  </TitlesOfParts>
  <Company>HASHVAPAH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</dc:creator>
  <cp:lastModifiedBy>Anna Sargsyan</cp:lastModifiedBy>
  <cp:lastPrinted>2019-04-17T06:16:54Z</cp:lastPrinted>
  <dcterms:created xsi:type="dcterms:W3CDTF">2010-02-18T07:15:32Z</dcterms:created>
  <dcterms:modified xsi:type="dcterms:W3CDTF">2019-04-17T06:17:08Z</dcterms:modified>
</cp:coreProperties>
</file>